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S13" i="1"/>
  <c r="S103"/>
  <c r="S111"/>
  <c r="S77"/>
  <c r="S14"/>
  <c r="S104"/>
  <c r="S105"/>
  <c r="S106"/>
  <c r="S107"/>
  <c r="S108"/>
  <c r="S109"/>
  <c r="S96"/>
  <c r="S97"/>
  <c r="S98"/>
  <c r="S99"/>
  <c r="S100"/>
  <c r="S101"/>
  <c r="S90"/>
  <c r="S91"/>
  <c r="S92"/>
  <c r="S93"/>
  <c r="S94"/>
  <c r="S84"/>
  <c r="S85"/>
  <c r="S86"/>
  <c r="S87"/>
  <c r="S88"/>
  <c r="S78"/>
  <c r="S79"/>
  <c r="S80"/>
  <c r="S81"/>
  <c r="S82"/>
  <c r="S46"/>
  <c r="S47"/>
  <c r="S48"/>
  <c r="S53"/>
  <c r="S54"/>
  <c r="S55"/>
  <c r="S49"/>
  <c r="S50"/>
  <c r="S51"/>
  <c r="S41"/>
  <c r="S42"/>
  <c r="S43"/>
  <c r="S44"/>
  <c r="S34"/>
  <c r="S35"/>
  <c r="S36"/>
  <c r="S37"/>
  <c r="S38"/>
  <c r="S39"/>
  <c r="W28"/>
  <c r="W29"/>
  <c r="W30"/>
  <c r="W31"/>
  <c r="W32"/>
  <c r="U28"/>
  <c r="U29"/>
  <c r="U30"/>
  <c r="U31"/>
  <c r="U32"/>
  <c r="S28"/>
  <c r="S29"/>
  <c r="S30"/>
  <c r="S31"/>
  <c r="S32"/>
</calcChain>
</file>

<file path=xl/sharedStrings.xml><?xml version="1.0" encoding="utf-8"?>
<sst xmlns="http://schemas.openxmlformats.org/spreadsheetml/2006/main" count="511" uniqueCount="106">
  <si>
    <t>Наименование</t>
  </si>
  <si>
    <t>ГРБС</t>
  </si>
  <si>
    <t>Раздел</t>
  </si>
  <si>
    <t>Подраздел</t>
  </si>
  <si>
    <t>Целевая статья</t>
  </si>
  <si>
    <t>Группа, подгруппа видов расходов</t>
  </si>
  <si>
    <t>Уточненная сводная бюджетная роспись</t>
  </si>
  <si>
    <t>Исполнено</t>
  </si>
  <si>
    <t>администрация муниципального образования Воловский район</t>
  </si>
  <si>
    <t>851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</si>
  <si>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</si>
  <si>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</si>
  <si>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</si>
  <si>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</si>
  <si>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</si>
  <si>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0100000000</t>
  </si>
  <si>
    <t>Комплексы процессных мероприятий</t>
  </si>
  <si>
    <t>0140000000</t>
  </si>
  <si>
    <t>Комплекс процессных мероприятий "Развитие механизмов регулирования межбюджетных отношений"</t>
  </si>
  <si>
    <t>0140200000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</si>
  <si>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</si>
  <si>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0140283020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</si>
  <si>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</si>
  <si>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</si>
  <si>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</si>
  <si>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</si>
  <si>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</si>
  <si>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</si>
  <si>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Непрограммные расходы</t>
  </si>
  <si>
    <t>9900000000</t>
  </si>
  <si>
    <t>Иные непрограмные расходы</t>
  </si>
  <si>
    <t>9990000000</t>
  </si>
  <si>
    <t>Проведение выборов в представительные органы муниципального образования по иным непрограммным мероприятиям в рамках непрограммных расходов</t>
  </si>
  <si>
    <t>9990026470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</si>
  <si>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</si>
  <si>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</si>
  <si>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</si>
  <si>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</si>
  <si>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</si>
  <si>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</si>
  <si>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Прочие выплаты по обязательствам муниципального образования</t>
  </si>
  <si>
    <t>9990025960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</si>
  <si>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</si>
  <si>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</si>
  <si>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</si>
  <si>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</si>
  <si>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</si>
  <si>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</si>
  <si>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</si>
  <si>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0200000000</t>
  </si>
  <si>
    <t>0240000000</t>
  </si>
  <si>
    <t>Комплекс процессных мероприятий "Обеспечение пожарной безопасности"</t>
  </si>
  <si>
    <t>0240200000</t>
  </si>
  <si>
    <t>Мероприятия по профилактике возникновения пожароопасных ситуаций</t>
  </si>
  <si>
    <t>0240224300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</si>
  <si>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</si>
  <si>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</si>
  <si>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</si>
  <si>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</si>
  <si>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</si>
  <si>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</si>
  <si>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</si>
  <si>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</si>
  <si>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</si>
  <si>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</si>
  <si>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</si>
  <si>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9990023470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</si>
  <si>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</si>
  <si>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</si>
  <si>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</si>
  <si>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</si>
  <si>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</si>
  <si>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</si>
  <si>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9990026460</t>
  </si>
  <si>
    <t>Коммунальное хозяйство</t>
  </si>
  <si>
    <t>02</t>
  </si>
  <si>
    <t>Мероприятия в области коммунального хозяйства по иным непрограммным мероприятиям в рамках непрограммных расходов</t>
  </si>
  <si>
    <t>9990026110</t>
  </si>
  <si>
    <t>Благоустройство</t>
  </si>
  <si>
    <t>Прочие мероприятия по благоустройству по иным непрограммным мероприятиям в рамках непрограммных расходов</t>
  </si>
  <si>
    <t>9990026080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</si>
  <si>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</si>
  <si>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</si>
  <si>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</si>
  <si>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</si>
  <si>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Итого:</t>
  </si>
  <si>
    <t>рублей</t>
  </si>
  <si>
    <t xml:space="preserve">Исполнение расходов бюджета муниципального образования рабочий посёлок Волово Воловского района по ведомственной </t>
  </si>
  <si>
    <t>структуре расходов бюджета муниципального образования рабочий посёлок Волово Воловского района за 2023 год</t>
  </si>
  <si>
    <t>Утверждено решением  "О бюджете муниципального образования рабочий посёлок Волово Воловского района на 2023 год и на плановый период 2024 и 2025 годов"</t>
  </si>
  <si>
    <t xml:space="preserve">                                                                                                                                          Приложение №3</t>
  </si>
  <si>
    <t xml:space="preserve">                                                                                                                                                         к решению Собрания депутатов муниципального образования</t>
  </si>
  <si>
    <t xml:space="preserve">                                                                                                                                                          рабочий посёлок Волово Воловского района "Об исполнении</t>
  </si>
  <si>
    <t xml:space="preserve">                                                                                                                                                      бюджета муниципального образования рабочий посёлок Волово</t>
  </si>
  <si>
    <t xml:space="preserve">                                                                                                           Воловского района за 2023 год"</t>
  </si>
  <si>
    <t>Резервные фонды</t>
  </si>
  <si>
    <t>Комплекс процессных мероприятий "Совершенствование управления муниципальными финансами муниципального образования рабочий поселок Волово Воловского района</t>
  </si>
  <si>
    <t>Управление резервным фондом муниципального образования рабочий поселок Волово Воловского района</t>
  </si>
  <si>
    <t>11</t>
  </si>
  <si>
    <t>0140100000</t>
  </si>
  <si>
    <t>0140123750</t>
  </si>
  <si>
    <t>Комплекс процессных мероприятий "Построение (развитие),внедрение и эксплуатация аппаратно-программного комплекса "Безопасный город"</t>
  </si>
  <si>
    <t>Мероприятия построение (развитие), внедрениеи эксплуатация аппаратно-программного комплекса "Безопасный город"</t>
  </si>
  <si>
    <t>0240100000</t>
  </si>
  <si>
    <t>0240124250</t>
  </si>
  <si>
    <t xml:space="preserve">                                                                                                                                            от 29.05.2024   № 8-1</t>
  </si>
</sst>
</file>

<file path=xl/styles.xml><?xml version="1.0" encoding="utf-8"?>
<styleSheet xmlns="http://schemas.openxmlformats.org/spreadsheetml/2006/main">
  <numFmts count="3">
    <numFmt numFmtId="164" formatCode="000\.00\.000\.0"/>
    <numFmt numFmtId="165" formatCode="[$-419]mmmm;@"/>
    <numFmt numFmtId="166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/>
    <xf numFmtId="164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6" fontId="2" fillId="0" borderId="15" xfId="0" applyNumberFormat="1" applyFont="1" applyBorder="1" applyAlignment="1">
      <alignment horizontal="right"/>
    </xf>
    <xf numFmtId="166" fontId="2" fillId="0" borderId="14" xfId="0" applyNumberFormat="1" applyFont="1" applyBorder="1" applyAlignment="1">
      <alignment horizontal="right"/>
    </xf>
    <xf numFmtId="166" fontId="2" fillId="0" borderId="16" xfId="0" applyNumberFormat="1" applyFont="1" applyBorder="1" applyAlignment="1">
      <alignment horizontal="right"/>
    </xf>
    <xf numFmtId="49" fontId="5" fillId="0" borderId="15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vertical="center" wrapText="1"/>
    </xf>
    <xf numFmtId="164" fontId="2" fillId="0" borderId="13" xfId="0" applyNumberFormat="1" applyFont="1" applyBorder="1" applyAlignment="1">
      <alignment vertical="center" wrapText="1"/>
    </xf>
    <xf numFmtId="164" fontId="2" fillId="0" borderId="14" xfId="0" applyNumberFormat="1" applyFont="1" applyBorder="1" applyAlignment="1">
      <alignment vertical="center" wrapText="1"/>
    </xf>
    <xf numFmtId="164" fontId="2" fillId="0" borderId="12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NumberFormat="1" applyFont="1" applyBorder="1" applyAlignment="1"/>
    <xf numFmtId="0" fontId="1" fillId="0" borderId="0" xfId="0" applyFont="1" applyBorder="1" applyAlignment="1"/>
    <xf numFmtId="0" fontId="5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9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6" fontId="4" fillId="0" borderId="1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right" vertical="center"/>
    </xf>
    <xf numFmtId="166" fontId="2" fillId="0" borderId="8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15"/>
  <sheetViews>
    <sheetView tabSelected="1" workbookViewId="0">
      <selection activeCell="AB11" sqref="AB11"/>
    </sheetView>
  </sheetViews>
  <sheetFormatPr defaultRowHeight="15"/>
  <cols>
    <col min="1" max="1" width="0.85546875" customWidth="1"/>
    <col min="2" max="2" width="15.42578125" customWidth="1"/>
    <col min="3" max="3" width="1.85546875" customWidth="1"/>
    <col min="4" max="4" width="2.28515625" customWidth="1"/>
    <col min="5" max="5" width="4" customWidth="1"/>
    <col min="6" max="6" width="1.85546875" customWidth="1"/>
    <col min="7" max="7" width="4.5703125" customWidth="1"/>
    <col min="8" max="8" width="2" customWidth="1"/>
    <col min="9" max="9" width="2.28515625" customWidth="1"/>
    <col min="10" max="10" width="2.42578125" customWidth="1"/>
    <col min="11" max="11" width="7.28515625" customWidth="1"/>
    <col min="12" max="12" width="2.140625" customWidth="1"/>
    <col min="13" max="13" width="6" customWidth="1"/>
    <col min="14" max="14" width="3.5703125" customWidth="1"/>
    <col min="15" max="15" width="0.140625" customWidth="1"/>
    <col min="16" max="16" width="7.5703125" customWidth="1"/>
    <col min="17" max="17" width="0.28515625" customWidth="1"/>
    <col min="18" max="18" width="1.140625" customWidth="1"/>
    <col min="19" max="19" width="10" customWidth="1"/>
    <col min="20" max="20" width="5" customWidth="1"/>
    <col min="21" max="21" width="10.7109375" customWidth="1"/>
    <col min="22" max="22" width="4.28515625" customWidth="1"/>
    <col min="23" max="23" width="7.5703125" customWidth="1"/>
    <col min="24" max="24" width="7.42578125" customWidth="1"/>
    <col min="25" max="25" width="6.140625" customWidth="1"/>
  </cols>
  <sheetData>
    <row r="1" spans="2:25" ht="11.25" customHeight="1">
      <c r="B1" s="1"/>
      <c r="C1" s="22" t="s">
        <v>90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2:25" ht="15" customHeight="1">
      <c r="B2" s="1"/>
      <c r="C2" s="49" t="s">
        <v>91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2:25" ht="11.25" customHeight="1">
      <c r="B3" s="1"/>
      <c r="C3" s="18" t="s">
        <v>92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2:25" ht="11.25" customHeight="1">
      <c r="B4" s="1"/>
      <c r="C4" s="20" t="s">
        <v>93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2:25" ht="11.25" customHeight="1">
      <c r="B5" s="1"/>
      <c r="C5" s="20" t="s">
        <v>94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2:25" ht="11.25" customHeight="1">
      <c r="B6" s="1"/>
      <c r="C6" s="22" t="s">
        <v>105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2:25" ht="11.25" customHeight="1">
      <c r="B7" s="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2:25" ht="11.25" customHeight="1">
      <c r="B8" s="1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1"/>
      <c r="W8" s="25"/>
      <c r="X8" s="25"/>
      <c r="Y8" s="25"/>
    </row>
    <row r="9" spans="2:25" ht="12.75" customHeight="1">
      <c r="B9" s="46" t="s">
        <v>87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2:25" ht="12.75" customHeight="1">
      <c r="B10" s="46" t="s">
        <v>88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2:25" ht="15.75" customHeight="1">
      <c r="B11" s="47" t="s">
        <v>86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</row>
    <row r="12" spans="2:25" ht="138.75" customHeight="1">
      <c r="B12" s="38" t="s">
        <v>0</v>
      </c>
      <c r="C12" s="38"/>
      <c r="D12" s="38"/>
      <c r="E12" s="38"/>
      <c r="F12" s="38" t="s">
        <v>1</v>
      </c>
      <c r="G12" s="38"/>
      <c r="H12" s="38" t="s">
        <v>2</v>
      </c>
      <c r="I12" s="38"/>
      <c r="J12" s="38"/>
      <c r="K12" s="38" t="s">
        <v>3</v>
      </c>
      <c r="L12" s="38"/>
      <c r="M12" s="38" t="s">
        <v>4</v>
      </c>
      <c r="N12" s="38"/>
      <c r="O12" s="38" t="s">
        <v>5</v>
      </c>
      <c r="P12" s="38"/>
      <c r="Q12" s="38"/>
      <c r="R12" s="38"/>
      <c r="S12" s="48" t="s">
        <v>89</v>
      </c>
      <c r="T12" s="38"/>
      <c r="U12" s="38" t="s">
        <v>6</v>
      </c>
      <c r="V12" s="38"/>
      <c r="W12" s="38" t="s">
        <v>7</v>
      </c>
      <c r="X12" s="38"/>
    </row>
    <row r="13" spans="2:25" ht="45.75" customHeight="1">
      <c r="B13" s="39" t="s">
        <v>8</v>
      </c>
      <c r="C13" s="39"/>
      <c r="D13" s="39"/>
      <c r="E13" s="39"/>
      <c r="F13" s="40" t="s">
        <v>9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1">
        <f>S14+S46+S64+S77+S103</f>
        <v>27038307.899999999</v>
      </c>
      <c r="T13" s="41"/>
      <c r="U13" s="41">
        <v>27142394.030000001</v>
      </c>
      <c r="V13" s="41"/>
      <c r="W13" s="42">
        <v>20913555</v>
      </c>
      <c r="X13" s="42"/>
    </row>
    <row r="14" spans="2:25" ht="23.25" customHeight="1">
      <c r="B14" s="17" t="s">
        <v>10</v>
      </c>
      <c r="C14" s="17"/>
      <c r="D14" s="17"/>
      <c r="E14" s="17"/>
      <c r="F14" s="33" t="s">
        <v>9</v>
      </c>
      <c r="G14" s="33"/>
      <c r="H14" s="33" t="s">
        <v>11</v>
      </c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5">
        <f>S15+S22+S28+S34+S41</f>
        <v>1035989</v>
      </c>
      <c r="T14" s="35"/>
      <c r="U14" s="35">
        <v>754487</v>
      </c>
      <c r="V14" s="35"/>
      <c r="W14" s="36">
        <v>746215.5</v>
      </c>
      <c r="X14" s="36"/>
    </row>
    <row r="15" spans="2:25" ht="68.25" customHeight="1">
      <c r="B15" s="17" t="s">
        <v>12</v>
      </c>
      <c r="C15" s="17"/>
      <c r="D15" s="17"/>
      <c r="E15" s="17"/>
      <c r="F15" s="33" t="s">
        <v>9</v>
      </c>
      <c r="G15" s="33"/>
      <c r="H15" s="33" t="s">
        <v>11</v>
      </c>
      <c r="I15" s="33"/>
      <c r="J15" s="33"/>
      <c r="K15" s="34" t="s">
        <v>13</v>
      </c>
      <c r="L15" s="34"/>
      <c r="M15" s="33"/>
      <c r="N15" s="33"/>
      <c r="O15" s="33"/>
      <c r="P15" s="33"/>
      <c r="Q15" s="33"/>
      <c r="R15" s="33"/>
      <c r="S15" s="35">
        <v>0</v>
      </c>
      <c r="T15" s="35"/>
      <c r="U15" s="35">
        <v>49162</v>
      </c>
      <c r="V15" s="35"/>
      <c r="W15" s="36">
        <v>49162</v>
      </c>
      <c r="X15" s="36"/>
    </row>
    <row r="16" spans="2:25" ht="57" customHeight="1">
      <c r="B16" s="17" t="s">
        <v>14</v>
      </c>
      <c r="C16" s="17"/>
      <c r="D16" s="17"/>
      <c r="E16" s="17"/>
      <c r="F16" s="33" t="s">
        <v>9</v>
      </c>
      <c r="G16" s="33"/>
      <c r="H16" s="33" t="s">
        <v>11</v>
      </c>
      <c r="I16" s="33"/>
      <c r="J16" s="33"/>
      <c r="K16" s="34" t="s">
        <v>13</v>
      </c>
      <c r="L16" s="34"/>
      <c r="M16" s="33" t="s">
        <v>15</v>
      </c>
      <c r="N16" s="33"/>
      <c r="O16" s="33"/>
      <c r="P16" s="33"/>
      <c r="Q16" s="33"/>
      <c r="R16" s="33"/>
      <c r="S16" s="35">
        <v>0</v>
      </c>
      <c r="T16" s="35"/>
      <c r="U16" s="35">
        <v>49162</v>
      </c>
      <c r="V16" s="35"/>
      <c r="W16" s="36">
        <v>49162</v>
      </c>
      <c r="X16" s="36"/>
    </row>
    <row r="17" spans="2:24" ht="23.25" customHeight="1">
      <c r="B17" s="17" t="s">
        <v>16</v>
      </c>
      <c r="C17" s="17"/>
      <c r="D17" s="17"/>
      <c r="E17" s="17"/>
      <c r="F17" s="33" t="s">
        <v>9</v>
      </c>
      <c r="G17" s="33"/>
      <c r="H17" s="33" t="s">
        <v>11</v>
      </c>
      <c r="I17" s="33"/>
      <c r="J17" s="33"/>
      <c r="K17" s="34" t="s">
        <v>13</v>
      </c>
      <c r="L17" s="34"/>
      <c r="M17" s="33" t="s">
        <v>17</v>
      </c>
      <c r="N17" s="33"/>
      <c r="O17" s="33"/>
      <c r="P17" s="33"/>
      <c r="Q17" s="33"/>
      <c r="R17" s="33"/>
      <c r="S17" s="35">
        <v>0</v>
      </c>
      <c r="T17" s="35"/>
      <c r="U17" s="35">
        <v>49162</v>
      </c>
      <c r="V17" s="35"/>
      <c r="W17" s="36">
        <v>49162</v>
      </c>
      <c r="X17" s="36"/>
    </row>
    <row r="18" spans="2:24" ht="45.75" customHeight="1">
      <c r="B18" s="17" t="s">
        <v>18</v>
      </c>
      <c r="C18" s="17"/>
      <c r="D18" s="17"/>
      <c r="E18" s="17"/>
      <c r="F18" s="33" t="s">
        <v>9</v>
      </c>
      <c r="G18" s="33"/>
      <c r="H18" s="33" t="s">
        <v>11</v>
      </c>
      <c r="I18" s="33"/>
      <c r="J18" s="33"/>
      <c r="K18" s="34" t="s">
        <v>13</v>
      </c>
      <c r="L18" s="34"/>
      <c r="M18" s="33" t="s">
        <v>19</v>
      </c>
      <c r="N18" s="33"/>
      <c r="O18" s="33"/>
      <c r="P18" s="33"/>
      <c r="Q18" s="33"/>
      <c r="R18" s="33"/>
      <c r="S18" s="35">
        <v>0</v>
      </c>
      <c r="T18" s="35"/>
      <c r="U18" s="35">
        <v>49162</v>
      </c>
      <c r="V18" s="35"/>
      <c r="W18" s="36">
        <v>49162</v>
      </c>
      <c r="X18" s="36"/>
    </row>
    <row r="19" spans="2:24" ht="90.75" customHeight="1">
      <c r="B19" s="17" t="s">
        <v>20</v>
      </c>
      <c r="C19" s="17"/>
      <c r="D19" s="17"/>
      <c r="E19" s="17"/>
      <c r="F19" s="33" t="s">
        <v>9</v>
      </c>
      <c r="G19" s="33"/>
      <c r="H19" s="33" t="s">
        <v>11</v>
      </c>
      <c r="I19" s="33"/>
      <c r="J19" s="33"/>
      <c r="K19" s="34" t="s">
        <v>13</v>
      </c>
      <c r="L19" s="34"/>
      <c r="M19" s="33" t="s">
        <v>21</v>
      </c>
      <c r="N19" s="33"/>
      <c r="O19" s="37"/>
      <c r="P19" s="37"/>
      <c r="Q19" s="37"/>
      <c r="R19" s="37"/>
      <c r="S19" s="35">
        <v>0</v>
      </c>
      <c r="T19" s="35"/>
      <c r="U19" s="35">
        <v>49162</v>
      </c>
      <c r="V19" s="35"/>
      <c r="W19" s="36">
        <v>49162</v>
      </c>
      <c r="X19" s="36"/>
    </row>
    <row r="20" spans="2:24" ht="15" customHeight="1">
      <c r="B20" s="17" t="s">
        <v>22</v>
      </c>
      <c r="C20" s="17"/>
      <c r="D20" s="17"/>
      <c r="E20" s="17"/>
      <c r="F20" s="33" t="s">
        <v>9</v>
      </c>
      <c r="G20" s="33"/>
      <c r="H20" s="33" t="s">
        <v>11</v>
      </c>
      <c r="I20" s="33"/>
      <c r="J20" s="33"/>
      <c r="K20" s="34" t="s">
        <v>13</v>
      </c>
      <c r="L20" s="34"/>
      <c r="M20" s="33" t="s">
        <v>21</v>
      </c>
      <c r="N20" s="33"/>
      <c r="O20" s="33" t="s">
        <v>23</v>
      </c>
      <c r="P20" s="33"/>
      <c r="Q20" s="33"/>
      <c r="R20" s="33"/>
      <c r="S20" s="35">
        <v>0</v>
      </c>
      <c r="T20" s="35"/>
      <c r="U20" s="35">
        <v>49162</v>
      </c>
      <c r="V20" s="35"/>
      <c r="W20" s="36">
        <v>49162</v>
      </c>
      <c r="X20" s="36"/>
    </row>
    <row r="21" spans="2:24" ht="23.25" customHeight="1">
      <c r="B21" s="17" t="s">
        <v>24</v>
      </c>
      <c r="C21" s="17"/>
      <c r="D21" s="17"/>
      <c r="E21" s="17"/>
      <c r="F21" s="33" t="s">
        <v>9</v>
      </c>
      <c r="G21" s="33"/>
      <c r="H21" s="33" t="s">
        <v>11</v>
      </c>
      <c r="I21" s="33"/>
      <c r="J21" s="33"/>
      <c r="K21" s="34" t="s">
        <v>13</v>
      </c>
      <c r="L21" s="34"/>
      <c r="M21" s="33" t="s">
        <v>21</v>
      </c>
      <c r="N21" s="33"/>
      <c r="O21" s="33" t="s">
        <v>25</v>
      </c>
      <c r="P21" s="33"/>
      <c r="Q21" s="33"/>
      <c r="R21" s="33"/>
      <c r="S21" s="35">
        <v>0</v>
      </c>
      <c r="T21" s="35"/>
      <c r="U21" s="35">
        <v>49162</v>
      </c>
      <c r="V21" s="35"/>
      <c r="W21" s="36">
        <v>49162</v>
      </c>
      <c r="X21" s="36"/>
    </row>
    <row r="22" spans="2:24" ht="23.25" customHeight="1">
      <c r="B22" s="17" t="s">
        <v>26</v>
      </c>
      <c r="C22" s="17"/>
      <c r="D22" s="17"/>
      <c r="E22" s="17"/>
      <c r="F22" s="33" t="s">
        <v>9</v>
      </c>
      <c r="G22" s="33"/>
      <c r="H22" s="33" t="s">
        <v>11</v>
      </c>
      <c r="I22" s="33"/>
      <c r="J22" s="33"/>
      <c r="K22" s="34" t="s">
        <v>27</v>
      </c>
      <c r="L22" s="34"/>
      <c r="M22" s="33"/>
      <c r="N22" s="33"/>
      <c r="O22" s="33"/>
      <c r="P22" s="33"/>
      <c r="Q22" s="33"/>
      <c r="R22" s="33"/>
      <c r="S22" s="35">
        <v>622589</v>
      </c>
      <c r="T22" s="35"/>
      <c r="U22" s="35">
        <v>622589</v>
      </c>
      <c r="V22" s="35"/>
      <c r="W22" s="36">
        <v>622589</v>
      </c>
      <c r="X22" s="36"/>
    </row>
    <row r="23" spans="2:24" ht="15" customHeight="1">
      <c r="B23" s="17" t="s">
        <v>28</v>
      </c>
      <c r="C23" s="17"/>
      <c r="D23" s="17"/>
      <c r="E23" s="17"/>
      <c r="F23" s="33" t="s">
        <v>9</v>
      </c>
      <c r="G23" s="33"/>
      <c r="H23" s="33" t="s">
        <v>11</v>
      </c>
      <c r="I23" s="33"/>
      <c r="J23" s="33"/>
      <c r="K23" s="34" t="s">
        <v>27</v>
      </c>
      <c r="L23" s="34"/>
      <c r="M23" s="33" t="s">
        <v>29</v>
      </c>
      <c r="N23" s="33"/>
      <c r="O23" s="33"/>
      <c r="P23" s="33"/>
      <c r="Q23" s="33"/>
      <c r="R23" s="33"/>
      <c r="S23" s="35">
        <v>622589</v>
      </c>
      <c r="T23" s="35"/>
      <c r="U23" s="35">
        <v>622589</v>
      </c>
      <c r="V23" s="35"/>
      <c r="W23" s="36">
        <v>622589</v>
      </c>
      <c r="X23" s="36"/>
    </row>
    <row r="24" spans="2:24" ht="15" customHeight="1">
      <c r="B24" s="17" t="s">
        <v>30</v>
      </c>
      <c r="C24" s="17"/>
      <c r="D24" s="17"/>
      <c r="E24" s="17"/>
      <c r="F24" s="33" t="s">
        <v>9</v>
      </c>
      <c r="G24" s="33"/>
      <c r="H24" s="33" t="s">
        <v>11</v>
      </c>
      <c r="I24" s="33"/>
      <c r="J24" s="33"/>
      <c r="K24" s="34" t="s">
        <v>27</v>
      </c>
      <c r="L24" s="34"/>
      <c r="M24" s="33" t="s">
        <v>31</v>
      </c>
      <c r="N24" s="33"/>
      <c r="O24" s="33"/>
      <c r="P24" s="33"/>
      <c r="Q24" s="33"/>
      <c r="R24" s="33"/>
      <c r="S24" s="35">
        <v>622589</v>
      </c>
      <c r="T24" s="35"/>
      <c r="U24" s="35">
        <v>622589</v>
      </c>
      <c r="V24" s="35"/>
      <c r="W24" s="36">
        <v>622589</v>
      </c>
      <c r="X24" s="36"/>
    </row>
    <row r="25" spans="2:24" ht="68.25" customHeight="1">
      <c r="B25" s="17" t="s">
        <v>32</v>
      </c>
      <c r="C25" s="17"/>
      <c r="D25" s="17"/>
      <c r="E25" s="17"/>
      <c r="F25" s="33" t="s">
        <v>9</v>
      </c>
      <c r="G25" s="33"/>
      <c r="H25" s="33" t="s">
        <v>11</v>
      </c>
      <c r="I25" s="33"/>
      <c r="J25" s="33"/>
      <c r="K25" s="34" t="s">
        <v>27</v>
      </c>
      <c r="L25" s="34"/>
      <c r="M25" s="33" t="s">
        <v>33</v>
      </c>
      <c r="N25" s="33"/>
      <c r="O25" s="37"/>
      <c r="P25" s="37"/>
      <c r="Q25" s="37"/>
      <c r="R25" s="37"/>
      <c r="S25" s="35">
        <v>622589</v>
      </c>
      <c r="T25" s="35"/>
      <c r="U25" s="35">
        <v>622589</v>
      </c>
      <c r="V25" s="35"/>
      <c r="W25" s="36">
        <v>622589</v>
      </c>
      <c r="X25" s="36"/>
    </row>
    <row r="26" spans="2:24" ht="23.25" customHeight="1">
      <c r="B26" s="17" t="s">
        <v>34</v>
      </c>
      <c r="C26" s="17"/>
      <c r="D26" s="17"/>
      <c r="E26" s="17"/>
      <c r="F26" s="33" t="s">
        <v>9</v>
      </c>
      <c r="G26" s="33"/>
      <c r="H26" s="33" t="s">
        <v>11</v>
      </c>
      <c r="I26" s="33"/>
      <c r="J26" s="33"/>
      <c r="K26" s="34" t="s">
        <v>27</v>
      </c>
      <c r="L26" s="34"/>
      <c r="M26" s="33" t="s">
        <v>33</v>
      </c>
      <c r="N26" s="33"/>
      <c r="O26" s="33" t="s">
        <v>35</v>
      </c>
      <c r="P26" s="33"/>
      <c r="Q26" s="33"/>
      <c r="R26" s="33"/>
      <c r="S26" s="35">
        <v>622589</v>
      </c>
      <c r="T26" s="35"/>
      <c r="U26" s="35">
        <v>622589</v>
      </c>
      <c r="V26" s="35"/>
      <c r="W26" s="36">
        <v>622589</v>
      </c>
      <c r="X26" s="36"/>
    </row>
    <row r="27" spans="2:24" ht="15" customHeight="1">
      <c r="B27" s="17" t="s">
        <v>36</v>
      </c>
      <c r="C27" s="17"/>
      <c r="D27" s="17"/>
      <c r="E27" s="17"/>
      <c r="F27" s="33" t="s">
        <v>9</v>
      </c>
      <c r="G27" s="33"/>
      <c r="H27" s="33" t="s">
        <v>11</v>
      </c>
      <c r="I27" s="33"/>
      <c r="J27" s="33"/>
      <c r="K27" s="34" t="s">
        <v>27</v>
      </c>
      <c r="L27" s="34"/>
      <c r="M27" s="33" t="s">
        <v>33</v>
      </c>
      <c r="N27" s="33"/>
      <c r="O27" s="33" t="s">
        <v>37</v>
      </c>
      <c r="P27" s="33"/>
      <c r="Q27" s="33"/>
      <c r="R27" s="33"/>
      <c r="S27" s="35">
        <v>622589</v>
      </c>
      <c r="T27" s="35"/>
      <c r="U27" s="35">
        <v>622589</v>
      </c>
      <c r="V27" s="35"/>
      <c r="W27" s="36">
        <v>622589</v>
      </c>
      <c r="X27" s="36"/>
    </row>
    <row r="28" spans="2:24" ht="15" customHeight="1">
      <c r="B28" s="43" t="s">
        <v>95</v>
      </c>
      <c r="C28" s="44"/>
      <c r="D28" s="44"/>
      <c r="E28" s="45"/>
      <c r="F28" s="7" t="s">
        <v>9</v>
      </c>
      <c r="G28" s="8"/>
      <c r="H28" s="7" t="s">
        <v>11</v>
      </c>
      <c r="I28" s="10"/>
      <c r="J28" s="8"/>
      <c r="K28" s="7" t="s">
        <v>98</v>
      </c>
      <c r="L28" s="8"/>
      <c r="M28" s="9"/>
      <c r="N28" s="8"/>
      <c r="O28" s="2"/>
      <c r="P28" s="9"/>
      <c r="Q28" s="10"/>
      <c r="R28" s="8"/>
      <c r="S28" s="4">
        <f>S29</f>
        <v>300000</v>
      </c>
      <c r="T28" s="5"/>
      <c r="U28" s="4">
        <f>U29</f>
        <v>0</v>
      </c>
      <c r="V28" s="5"/>
      <c r="W28" s="4">
        <f>W29</f>
        <v>0</v>
      </c>
      <c r="X28" s="6"/>
    </row>
    <row r="29" spans="2:24" ht="54" customHeight="1">
      <c r="B29" s="17" t="s">
        <v>14</v>
      </c>
      <c r="C29" s="17"/>
      <c r="D29" s="17"/>
      <c r="E29" s="17"/>
      <c r="F29" s="7" t="s">
        <v>9</v>
      </c>
      <c r="G29" s="8"/>
      <c r="H29" s="7" t="s">
        <v>11</v>
      </c>
      <c r="I29" s="10"/>
      <c r="J29" s="8"/>
      <c r="K29" s="7" t="s">
        <v>98</v>
      </c>
      <c r="L29" s="8"/>
      <c r="M29" s="7" t="s">
        <v>15</v>
      </c>
      <c r="N29" s="8"/>
      <c r="O29" s="2"/>
      <c r="P29" s="9"/>
      <c r="Q29" s="10"/>
      <c r="R29" s="8"/>
      <c r="S29" s="4">
        <f>S30</f>
        <v>300000</v>
      </c>
      <c r="T29" s="5"/>
      <c r="U29" s="4">
        <f>U30</f>
        <v>0</v>
      </c>
      <c r="V29" s="5"/>
      <c r="W29" s="4">
        <f>W30</f>
        <v>0</v>
      </c>
      <c r="X29" s="6"/>
    </row>
    <row r="30" spans="2:24" ht="15" customHeight="1">
      <c r="B30" s="17" t="s">
        <v>16</v>
      </c>
      <c r="C30" s="17"/>
      <c r="D30" s="17"/>
      <c r="E30" s="17"/>
      <c r="F30" s="7" t="s">
        <v>9</v>
      </c>
      <c r="G30" s="8"/>
      <c r="H30" s="7" t="s">
        <v>11</v>
      </c>
      <c r="I30" s="10"/>
      <c r="J30" s="8"/>
      <c r="K30" s="7" t="s">
        <v>98</v>
      </c>
      <c r="L30" s="8"/>
      <c r="M30" s="7" t="s">
        <v>17</v>
      </c>
      <c r="N30" s="8"/>
      <c r="O30" s="2"/>
      <c r="P30" s="9"/>
      <c r="Q30" s="10"/>
      <c r="R30" s="8"/>
      <c r="S30" s="4">
        <f>S31</f>
        <v>300000</v>
      </c>
      <c r="T30" s="5"/>
      <c r="U30" s="4">
        <f>U31</f>
        <v>0</v>
      </c>
      <c r="V30" s="5"/>
      <c r="W30" s="4">
        <f>W31</f>
        <v>0</v>
      </c>
      <c r="X30" s="6"/>
    </row>
    <row r="31" spans="2:24" ht="58.9" customHeight="1">
      <c r="B31" s="43" t="s">
        <v>96</v>
      </c>
      <c r="C31" s="44"/>
      <c r="D31" s="44"/>
      <c r="E31" s="45"/>
      <c r="F31" s="7" t="s">
        <v>9</v>
      </c>
      <c r="G31" s="8"/>
      <c r="H31" s="7" t="s">
        <v>11</v>
      </c>
      <c r="I31" s="10"/>
      <c r="J31" s="8"/>
      <c r="K31" s="7" t="s">
        <v>98</v>
      </c>
      <c r="L31" s="8"/>
      <c r="M31" s="7" t="s">
        <v>99</v>
      </c>
      <c r="N31" s="8"/>
      <c r="O31" s="2"/>
      <c r="P31" s="9"/>
      <c r="Q31" s="10"/>
      <c r="R31" s="8"/>
      <c r="S31" s="4">
        <f>S32</f>
        <v>300000</v>
      </c>
      <c r="T31" s="5"/>
      <c r="U31" s="4">
        <f>U32</f>
        <v>0</v>
      </c>
      <c r="V31" s="5"/>
      <c r="W31" s="4">
        <f>W32</f>
        <v>0</v>
      </c>
      <c r="X31" s="6"/>
    </row>
    <row r="32" spans="2:24" ht="34.15" customHeight="1">
      <c r="B32" s="43" t="s">
        <v>97</v>
      </c>
      <c r="C32" s="44"/>
      <c r="D32" s="44"/>
      <c r="E32" s="45"/>
      <c r="F32" s="7" t="s">
        <v>9</v>
      </c>
      <c r="G32" s="8"/>
      <c r="H32" s="7" t="s">
        <v>11</v>
      </c>
      <c r="I32" s="10"/>
      <c r="J32" s="8"/>
      <c r="K32" s="7" t="s">
        <v>98</v>
      </c>
      <c r="L32" s="8"/>
      <c r="M32" s="7" t="s">
        <v>100</v>
      </c>
      <c r="N32" s="8"/>
      <c r="O32" s="2"/>
      <c r="P32" s="9"/>
      <c r="Q32" s="10"/>
      <c r="R32" s="8"/>
      <c r="S32" s="4">
        <f>S33</f>
        <v>300000</v>
      </c>
      <c r="T32" s="5"/>
      <c r="U32" s="4">
        <f>U33</f>
        <v>0</v>
      </c>
      <c r="V32" s="5"/>
      <c r="W32" s="4">
        <f>W33</f>
        <v>0</v>
      </c>
      <c r="X32" s="6"/>
    </row>
    <row r="33" spans="2:24" ht="15" customHeight="1">
      <c r="B33" s="43" t="s">
        <v>34</v>
      </c>
      <c r="C33" s="44"/>
      <c r="D33" s="44"/>
      <c r="E33" s="45"/>
      <c r="F33" s="7" t="s">
        <v>9</v>
      </c>
      <c r="G33" s="8"/>
      <c r="H33" s="7" t="s">
        <v>11</v>
      </c>
      <c r="I33" s="10"/>
      <c r="J33" s="8"/>
      <c r="K33" s="7" t="s">
        <v>98</v>
      </c>
      <c r="L33" s="8"/>
      <c r="M33" s="7" t="s">
        <v>100</v>
      </c>
      <c r="N33" s="8"/>
      <c r="O33" s="2"/>
      <c r="P33" s="7" t="s">
        <v>35</v>
      </c>
      <c r="Q33" s="10"/>
      <c r="R33" s="8"/>
      <c r="S33" s="4">
        <v>300000</v>
      </c>
      <c r="T33" s="5"/>
      <c r="U33" s="4">
        <v>0</v>
      </c>
      <c r="V33" s="5"/>
      <c r="W33" s="4">
        <v>0</v>
      </c>
      <c r="X33" s="6"/>
    </row>
    <row r="34" spans="2:24" ht="23.25" customHeight="1">
      <c r="B34" s="17" t="s">
        <v>38</v>
      </c>
      <c r="C34" s="17"/>
      <c r="D34" s="17"/>
      <c r="E34" s="17"/>
      <c r="F34" s="33" t="s">
        <v>9</v>
      </c>
      <c r="G34" s="33"/>
      <c r="H34" s="33" t="s">
        <v>11</v>
      </c>
      <c r="I34" s="33"/>
      <c r="J34" s="33"/>
      <c r="K34" s="34" t="s">
        <v>39</v>
      </c>
      <c r="L34" s="34"/>
      <c r="M34" s="33"/>
      <c r="N34" s="33"/>
      <c r="O34" s="33"/>
      <c r="P34" s="33"/>
      <c r="Q34" s="33"/>
      <c r="R34" s="33"/>
      <c r="S34" s="35">
        <f t="shared" ref="S34:S39" si="0">S35</f>
        <v>103400</v>
      </c>
      <c r="T34" s="35"/>
      <c r="U34" s="35">
        <v>82736</v>
      </c>
      <c r="V34" s="35"/>
      <c r="W34" s="36">
        <v>74464.5</v>
      </c>
      <c r="X34" s="36"/>
    </row>
    <row r="35" spans="2:24" ht="57" customHeight="1">
      <c r="B35" s="17" t="s">
        <v>14</v>
      </c>
      <c r="C35" s="17"/>
      <c r="D35" s="17"/>
      <c r="E35" s="17"/>
      <c r="F35" s="33" t="s">
        <v>9</v>
      </c>
      <c r="G35" s="33"/>
      <c r="H35" s="33" t="s">
        <v>11</v>
      </c>
      <c r="I35" s="33"/>
      <c r="J35" s="33"/>
      <c r="K35" s="34" t="s">
        <v>39</v>
      </c>
      <c r="L35" s="34"/>
      <c r="M35" s="33" t="s">
        <v>15</v>
      </c>
      <c r="N35" s="33"/>
      <c r="O35" s="33"/>
      <c r="P35" s="33"/>
      <c r="Q35" s="33"/>
      <c r="R35" s="33"/>
      <c r="S35" s="35">
        <f t="shared" si="0"/>
        <v>103400</v>
      </c>
      <c r="T35" s="35"/>
      <c r="U35" s="35">
        <v>72736</v>
      </c>
      <c r="V35" s="35"/>
      <c r="W35" s="36">
        <v>66684</v>
      </c>
      <c r="X35" s="36"/>
    </row>
    <row r="36" spans="2:24" ht="23.25" customHeight="1">
      <c r="B36" s="17" t="s">
        <v>16</v>
      </c>
      <c r="C36" s="17"/>
      <c r="D36" s="17"/>
      <c r="E36" s="17"/>
      <c r="F36" s="33" t="s">
        <v>9</v>
      </c>
      <c r="G36" s="33"/>
      <c r="H36" s="33" t="s">
        <v>11</v>
      </c>
      <c r="I36" s="33"/>
      <c r="J36" s="33"/>
      <c r="K36" s="34" t="s">
        <v>39</v>
      </c>
      <c r="L36" s="34"/>
      <c r="M36" s="33" t="s">
        <v>17</v>
      </c>
      <c r="N36" s="33"/>
      <c r="O36" s="33"/>
      <c r="P36" s="33"/>
      <c r="Q36" s="33"/>
      <c r="R36" s="33"/>
      <c r="S36" s="35">
        <f t="shared" si="0"/>
        <v>103400</v>
      </c>
      <c r="T36" s="35"/>
      <c r="U36" s="35">
        <v>72736</v>
      </c>
      <c r="V36" s="35"/>
      <c r="W36" s="36">
        <v>66684</v>
      </c>
      <c r="X36" s="36"/>
    </row>
    <row r="37" spans="2:24" ht="45.75" customHeight="1">
      <c r="B37" s="17" t="s">
        <v>18</v>
      </c>
      <c r="C37" s="17"/>
      <c r="D37" s="17"/>
      <c r="E37" s="17"/>
      <c r="F37" s="33" t="s">
        <v>9</v>
      </c>
      <c r="G37" s="33"/>
      <c r="H37" s="33" t="s">
        <v>11</v>
      </c>
      <c r="I37" s="33"/>
      <c r="J37" s="33"/>
      <c r="K37" s="34" t="s">
        <v>39</v>
      </c>
      <c r="L37" s="34"/>
      <c r="M37" s="33" t="s">
        <v>19</v>
      </c>
      <c r="N37" s="33"/>
      <c r="O37" s="33"/>
      <c r="P37" s="33"/>
      <c r="Q37" s="33"/>
      <c r="R37" s="33"/>
      <c r="S37" s="35">
        <f t="shared" si="0"/>
        <v>103400</v>
      </c>
      <c r="T37" s="35"/>
      <c r="U37" s="35">
        <v>72736</v>
      </c>
      <c r="V37" s="35"/>
      <c r="W37" s="36">
        <v>66684</v>
      </c>
      <c r="X37" s="36"/>
    </row>
    <row r="38" spans="2:24" ht="90.75" customHeight="1">
      <c r="B38" s="17" t="s">
        <v>20</v>
      </c>
      <c r="C38" s="17"/>
      <c r="D38" s="17"/>
      <c r="E38" s="17"/>
      <c r="F38" s="33" t="s">
        <v>9</v>
      </c>
      <c r="G38" s="33"/>
      <c r="H38" s="33" t="s">
        <v>11</v>
      </c>
      <c r="I38" s="33"/>
      <c r="J38" s="33"/>
      <c r="K38" s="34" t="s">
        <v>39</v>
      </c>
      <c r="L38" s="34"/>
      <c r="M38" s="33" t="s">
        <v>21</v>
      </c>
      <c r="N38" s="33"/>
      <c r="O38" s="37"/>
      <c r="P38" s="37"/>
      <c r="Q38" s="37"/>
      <c r="R38" s="37"/>
      <c r="S38" s="35">
        <f t="shared" si="0"/>
        <v>103400</v>
      </c>
      <c r="T38" s="35"/>
      <c r="U38" s="35">
        <v>72736</v>
      </c>
      <c r="V38" s="35"/>
      <c r="W38" s="36">
        <v>66684</v>
      </c>
      <c r="X38" s="36"/>
    </row>
    <row r="39" spans="2:24" ht="15" customHeight="1">
      <c r="B39" s="17" t="s">
        <v>22</v>
      </c>
      <c r="C39" s="17"/>
      <c r="D39" s="17"/>
      <c r="E39" s="17"/>
      <c r="F39" s="33" t="s">
        <v>9</v>
      </c>
      <c r="G39" s="33"/>
      <c r="H39" s="33" t="s">
        <v>11</v>
      </c>
      <c r="I39" s="33"/>
      <c r="J39" s="33"/>
      <c r="K39" s="34" t="s">
        <v>39</v>
      </c>
      <c r="L39" s="34"/>
      <c r="M39" s="33" t="s">
        <v>21</v>
      </c>
      <c r="N39" s="33"/>
      <c r="O39" s="33" t="s">
        <v>23</v>
      </c>
      <c r="P39" s="33"/>
      <c r="Q39" s="33"/>
      <c r="R39" s="33"/>
      <c r="S39" s="35">
        <f t="shared" si="0"/>
        <v>103400</v>
      </c>
      <c r="T39" s="35"/>
      <c r="U39" s="35">
        <v>72736</v>
      </c>
      <c r="V39" s="35"/>
      <c r="W39" s="36">
        <v>66684</v>
      </c>
      <c r="X39" s="36"/>
    </row>
    <row r="40" spans="2:24" ht="23.25" customHeight="1">
      <c r="B40" s="17" t="s">
        <v>24</v>
      </c>
      <c r="C40" s="17"/>
      <c r="D40" s="17"/>
      <c r="E40" s="17"/>
      <c r="F40" s="33" t="s">
        <v>9</v>
      </c>
      <c r="G40" s="33"/>
      <c r="H40" s="33" t="s">
        <v>11</v>
      </c>
      <c r="I40" s="33"/>
      <c r="J40" s="33"/>
      <c r="K40" s="34" t="s">
        <v>39</v>
      </c>
      <c r="L40" s="34"/>
      <c r="M40" s="33" t="s">
        <v>21</v>
      </c>
      <c r="N40" s="33"/>
      <c r="O40" s="33" t="s">
        <v>25</v>
      </c>
      <c r="P40" s="33"/>
      <c r="Q40" s="33"/>
      <c r="R40" s="33"/>
      <c r="S40" s="35">
        <v>103400</v>
      </c>
      <c r="T40" s="35"/>
      <c r="U40" s="35">
        <v>72736</v>
      </c>
      <c r="V40" s="35"/>
      <c r="W40" s="36">
        <v>66684</v>
      </c>
      <c r="X40" s="36"/>
    </row>
    <row r="41" spans="2:24" ht="15" customHeight="1">
      <c r="B41" s="17" t="s">
        <v>28</v>
      </c>
      <c r="C41" s="17"/>
      <c r="D41" s="17"/>
      <c r="E41" s="17"/>
      <c r="F41" s="33" t="s">
        <v>9</v>
      </c>
      <c r="G41" s="33"/>
      <c r="H41" s="33" t="s">
        <v>11</v>
      </c>
      <c r="I41" s="33"/>
      <c r="J41" s="33"/>
      <c r="K41" s="34" t="s">
        <v>39</v>
      </c>
      <c r="L41" s="34"/>
      <c r="M41" s="33" t="s">
        <v>29</v>
      </c>
      <c r="N41" s="33"/>
      <c r="O41" s="33"/>
      <c r="P41" s="33"/>
      <c r="Q41" s="33"/>
      <c r="R41" s="33"/>
      <c r="S41" s="35">
        <f>S42</f>
        <v>10000</v>
      </c>
      <c r="T41" s="35"/>
      <c r="U41" s="35">
        <v>10000</v>
      </c>
      <c r="V41" s="35"/>
      <c r="W41" s="36">
        <v>7780.5</v>
      </c>
      <c r="X41" s="36"/>
    </row>
    <row r="42" spans="2:24" ht="15" customHeight="1">
      <c r="B42" s="17" t="s">
        <v>30</v>
      </c>
      <c r="C42" s="17"/>
      <c r="D42" s="17"/>
      <c r="E42" s="17"/>
      <c r="F42" s="33" t="s">
        <v>9</v>
      </c>
      <c r="G42" s="33"/>
      <c r="H42" s="33" t="s">
        <v>11</v>
      </c>
      <c r="I42" s="33"/>
      <c r="J42" s="33"/>
      <c r="K42" s="34" t="s">
        <v>39</v>
      </c>
      <c r="L42" s="34"/>
      <c r="M42" s="33" t="s">
        <v>31</v>
      </c>
      <c r="N42" s="33"/>
      <c r="O42" s="33"/>
      <c r="P42" s="33"/>
      <c r="Q42" s="33"/>
      <c r="R42" s="33"/>
      <c r="S42" s="35">
        <f>S43</f>
        <v>10000</v>
      </c>
      <c r="T42" s="35"/>
      <c r="U42" s="35">
        <v>10000</v>
      </c>
      <c r="V42" s="35"/>
      <c r="W42" s="36">
        <v>7780.5</v>
      </c>
      <c r="X42" s="36"/>
    </row>
    <row r="43" spans="2:24" ht="34.5" customHeight="1">
      <c r="B43" s="17" t="s">
        <v>40</v>
      </c>
      <c r="C43" s="17"/>
      <c r="D43" s="17"/>
      <c r="E43" s="17"/>
      <c r="F43" s="33" t="s">
        <v>9</v>
      </c>
      <c r="G43" s="33"/>
      <c r="H43" s="33" t="s">
        <v>11</v>
      </c>
      <c r="I43" s="33"/>
      <c r="J43" s="33"/>
      <c r="K43" s="34" t="s">
        <v>39</v>
      </c>
      <c r="L43" s="34"/>
      <c r="M43" s="33" t="s">
        <v>41</v>
      </c>
      <c r="N43" s="33"/>
      <c r="O43" s="37"/>
      <c r="P43" s="37"/>
      <c r="Q43" s="37"/>
      <c r="R43" s="37"/>
      <c r="S43" s="35">
        <f>S44</f>
        <v>10000</v>
      </c>
      <c r="T43" s="35"/>
      <c r="U43" s="35">
        <v>10000</v>
      </c>
      <c r="V43" s="35"/>
      <c r="W43" s="36">
        <v>7780.5</v>
      </c>
      <c r="X43" s="36"/>
    </row>
    <row r="44" spans="2:24" ht="23.25" customHeight="1">
      <c r="B44" s="17" t="s">
        <v>34</v>
      </c>
      <c r="C44" s="17"/>
      <c r="D44" s="17"/>
      <c r="E44" s="17"/>
      <c r="F44" s="33" t="s">
        <v>9</v>
      </c>
      <c r="G44" s="33"/>
      <c r="H44" s="33" t="s">
        <v>11</v>
      </c>
      <c r="I44" s="33"/>
      <c r="J44" s="33"/>
      <c r="K44" s="34" t="s">
        <v>39</v>
      </c>
      <c r="L44" s="34"/>
      <c r="M44" s="33" t="s">
        <v>41</v>
      </c>
      <c r="N44" s="33"/>
      <c r="O44" s="33" t="s">
        <v>35</v>
      </c>
      <c r="P44" s="33"/>
      <c r="Q44" s="33"/>
      <c r="R44" s="33"/>
      <c r="S44" s="35">
        <f>S45</f>
        <v>10000</v>
      </c>
      <c r="T44" s="35"/>
      <c r="U44" s="35">
        <v>10000</v>
      </c>
      <c r="V44" s="35"/>
      <c r="W44" s="36">
        <v>7780.5</v>
      </c>
      <c r="X44" s="36"/>
    </row>
    <row r="45" spans="2:24" ht="23.25" customHeight="1">
      <c r="B45" s="17" t="s">
        <v>42</v>
      </c>
      <c r="C45" s="17"/>
      <c r="D45" s="17"/>
      <c r="E45" s="17"/>
      <c r="F45" s="33" t="s">
        <v>9</v>
      </c>
      <c r="G45" s="33"/>
      <c r="H45" s="33" t="s">
        <v>11</v>
      </c>
      <c r="I45" s="33"/>
      <c r="J45" s="33"/>
      <c r="K45" s="34" t="s">
        <v>39</v>
      </c>
      <c r="L45" s="34"/>
      <c r="M45" s="33" t="s">
        <v>41</v>
      </c>
      <c r="N45" s="33"/>
      <c r="O45" s="33" t="s">
        <v>43</v>
      </c>
      <c r="P45" s="33"/>
      <c r="Q45" s="33"/>
      <c r="R45" s="33"/>
      <c r="S45" s="35">
        <v>10000</v>
      </c>
      <c r="T45" s="35"/>
      <c r="U45" s="35">
        <v>10000</v>
      </c>
      <c r="V45" s="35"/>
      <c r="W45" s="36">
        <v>7780.5</v>
      </c>
      <c r="X45" s="36"/>
    </row>
    <row r="46" spans="2:24" ht="34.5" customHeight="1">
      <c r="B46" s="17" t="s">
        <v>44</v>
      </c>
      <c r="C46" s="17"/>
      <c r="D46" s="17"/>
      <c r="E46" s="17"/>
      <c r="F46" s="33" t="s">
        <v>9</v>
      </c>
      <c r="G46" s="33"/>
      <c r="H46" s="33" t="s">
        <v>45</v>
      </c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5">
        <f>S47</f>
        <v>272800</v>
      </c>
      <c r="T46" s="35"/>
      <c r="U46" s="35">
        <v>159864</v>
      </c>
      <c r="V46" s="35"/>
      <c r="W46" s="36">
        <v>132499.12</v>
      </c>
      <c r="X46" s="36"/>
    </row>
    <row r="47" spans="2:24" ht="57" customHeight="1">
      <c r="B47" s="17" t="s">
        <v>46</v>
      </c>
      <c r="C47" s="17"/>
      <c r="D47" s="17"/>
      <c r="E47" s="17"/>
      <c r="F47" s="33" t="s">
        <v>9</v>
      </c>
      <c r="G47" s="33"/>
      <c r="H47" s="33" t="s">
        <v>45</v>
      </c>
      <c r="I47" s="33"/>
      <c r="J47" s="33"/>
      <c r="K47" s="34" t="s">
        <v>47</v>
      </c>
      <c r="L47" s="34"/>
      <c r="M47" s="33"/>
      <c r="N47" s="33"/>
      <c r="O47" s="33"/>
      <c r="P47" s="33"/>
      <c r="Q47" s="33"/>
      <c r="R47" s="33"/>
      <c r="S47" s="35">
        <f>S48</f>
        <v>272800</v>
      </c>
      <c r="T47" s="35"/>
      <c r="U47" s="35">
        <v>41500</v>
      </c>
      <c r="V47" s="35"/>
      <c r="W47" s="36">
        <v>41500</v>
      </c>
      <c r="X47" s="36"/>
    </row>
    <row r="48" spans="2:24" ht="68.25" customHeight="1">
      <c r="B48" s="17" t="s">
        <v>48</v>
      </c>
      <c r="C48" s="17"/>
      <c r="D48" s="17"/>
      <c r="E48" s="17"/>
      <c r="F48" s="33" t="s">
        <v>9</v>
      </c>
      <c r="G48" s="33"/>
      <c r="H48" s="33" t="s">
        <v>45</v>
      </c>
      <c r="I48" s="33"/>
      <c r="J48" s="33"/>
      <c r="K48" s="34" t="s">
        <v>47</v>
      </c>
      <c r="L48" s="34"/>
      <c r="M48" s="33" t="s">
        <v>49</v>
      </c>
      <c r="N48" s="33"/>
      <c r="O48" s="33"/>
      <c r="P48" s="33"/>
      <c r="Q48" s="33"/>
      <c r="R48" s="33"/>
      <c r="S48" s="35">
        <f>S49+S53</f>
        <v>272800</v>
      </c>
      <c r="T48" s="35"/>
      <c r="U48" s="35">
        <v>41500</v>
      </c>
      <c r="V48" s="35"/>
      <c r="W48" s="36">
        <v>41500</v>
      </c>
      <c r="X48" s="36"/>
    </row>
    <row r="49" spans="2:24" ht="23.25" customHeight="1">
      <c r="B49" s="17" t="s">
        <v>16</v>
      </c>
      <c r="C49" s="17"/>
      <c r="D49" s="17"/>
      <c r="E49" s="17"/>
      <c r="F49" s="33" t="s">
        <v>9</v>
      </c>
      <c r="G49" s="33"/>
      <c r="H49" s="33" t="s">
        <v>45</v>
      </c>
      <c r="I49" s="33"/>
      <c r="J49" s="33"/>
      <c r="K49" s="34" t="s">
        <v>47</v>
      </c>
      <c r="L49" s="34"/>
      <c r="M49" s="33" t="s">
        <v>50</v>
      </c>
      <c r="N49" s="33"/>
      <c r="O49" s="33"/>
      <c r="P49" s="33"/>
      <c r="Q49" s="33"/>
      <c r="R49" s="33"/>
      <c r="S49" s="35">
        <f>S50</f>
        <v>142800</v>
      </c>
      <c r="T49" s="35"/>
      <c r="U49" s="35">
        <v>41500</v>
      </c>
      <c r="V49" s="35"/>
      <c r="W49" s="36">
        <v>41500</v>
      </c>
      <c r="X49" s="36"/>
    </row>
    <row r="50" spans="2:24" ht="54" customHeight="1">
      <c r="B50" s="11" t="s">
        <v>101</v>
      </c>
      <c r="C50" s="12"/>
      <c r="D50" s="12"/>
      <c r="E50" s="13"/>
      <c r="F50" s="7" t="s">
        <v>9</v>
      </c>
      <c r="G50" s="8"/>
      <c r="H50" s="7" t="s">
        <v>45</v>
      </c>
      <c r="I50" s="10"/>
      <c r="J50" s="8"/>
      <c r="K50" s="7" t="s">
        <v>47</v>
      </c>
      <c r="L50" s="8"/>
      <c r="M50" s="7" t="s">
        <v>103</v>
      </c>
      <c r="N50" s="8"/>
      <c r="O50" s="3"/>
      <c r="P50" s="9"/>
      <c r="Q50" s="10"/>
      <c r="R50" s="8"/>
      <c r="S50" s="4">
        <f>S51</f>
        <v>142800</v>
      </c>
      <c r="T50" s="5"/>
      <c r="U50" s="4">
        <v>0</v>
      </c>
      <c r="V50" s="5"/>
      <c r="W50" s="4">
        <v>0</v>
      </c>
      <c r="X50" s="6"/>
    </row>
    <row r="51" spans="2:24" ht="49.9" customHeight="1">
      <c r="B51" s="14" t="s">
        <v>102</v>
      </c>
      <c r="C51" s="15"/>
      <c r="D51" s="15"/>
      <c r="E51" s="16"/>
      <c r="F51" s="7" t="s">
        <v>9</v>
      </c>
      <c r="G51" s="8"/>
      <c r="H51" s="7" t="s">
        <v>45</v>
      </c>
      <c r="I51" s="10"/>
      <c r="J51" s="8"/>
      <c r="K51" s="7" t="s">
        <v>47</v>
      </c>
      <c r="L51" s="8"/>
      <c r="M51" s="7" t="s">
        <v>104</v>
      </c>
      <c r="N51" s="8"/>
      <c r="O51" s="3"/>
      <c r="P51" s="9"/>
      <c r="Q51" s="10"/>
      <c r="R51" s="8"/>
      <c r="S51" s="4">
        <f>S52</f>
        <v>142800</v>
      </c>
      <c r="T51" s="5"/>
      <c r="U51" s="4">
        <v>0</v>
      </c>
      <c r="V51" s="5"/>
      <c r="W51" s="4">
        <v>0</v>
      </c>
      <c r="X51" s="6"/>
    </row>
    <row r="52" spans="2:24" ht="23.25" customHeight="1">
      <c r="B52" s="17" t="s">
        <v>57</v>
      </c>
      <c r="C52" s="17"/>
      <c r="D52" s="17"/>
      <c r="E52" s="17"/>
      <c r="F52" s="7" t="s">
        <v>9</v>
      </c>
      <c r="G52" s="8"/>
      <c r="H52" s="7" t="s">
        <v>45</v>
      </c>
      <c r="I52" s="10"/>
      <c r="J52" s="8"/>
      <c r="K52" s="7" t="s">
        <v>47</v>
      </c>
      <c r="L52" s="8"/>
      <c r="M52" s="7" t="s">
        <v>104</v>
      </c>
      <c r="N52" s="8"/>
      <c r="O52" s="3"/>
      <c r="P52" s="7" t="s">
        <v>58</v>
      </c>
      <c r="Q52" s="10"/>
      <c r="R52" s="8"/>
      <c r="S52" s="4">
        <v>142800</v>
      </c>
      <c r="T52" s="5"/>
      <c r="U52" s="4">
        <v>0</v>
      </c>
      <c r="V52" s="5"/>
      <c r="W52" s="4">
        <v>0</v>
      </c>
      <c r="X52" s="6"/>
    </row>
    <row r="53" spans="2:24" ht="34.5" customHeight="1">
      <c r="B53" s="17" t="s">
        <v>51</v>
      </c>
      <c r="C53" s="17"/>
      <c r="D53" s="17"/>
      <c r="E53" s="17"/>
      <c r="F53" s="33" t="s">
        <v>9</v>
      </c>
      <c r="G53" s="33"/>
      <c r="H53" s="33" t="s">
        <v>45</v>
      </c>
      <c r="I53" s="33"/>
      <c r="J53" s="33"/>
      <c r="K53" s="34" t="s">
        <v>47</v>
      </c>
      <c r="L53" s="34"/>
      <c r="M53" s="33" t="s">
        <v>52</v>
      </c>
      <c r="N53" s="33"/>
      <c r="O53" s="33"/>
      <c r="P53" s="33"/>
      <c r="Q53" s="33"/>
      <c r="R53" s="33"/>
      <c r="S53" s="35">
        <f>S54</f>
        <v>130000</v>
      </c>
      <c r="T53" s="35"/>
      <c r="U53" s="35">
        <v>41500</v>
      </c>
      <c r="V53" s="35"/>
      <c r="W53" s="36">
        <v>41500</v>
      </c>
      <c r="X53" s="36"/>
    </row>
    <row r="54" spans="2:24" ht="34.5" customHeight="1">
      <c r="B54" s="17" t="s">
        <v>53</v>
      </c>
      <c r="C54" s="17"/>
      <c r="D54" s="17"/>
      <c r="E54" s="17"/>
      <c r="F54" s="33" t="s">
        <v>9</v>
      </c>
      <c r="G54" s="33"/>
      <c r="H54" s="33" t="s">
        <v>45</v>
      </c>
      <c r="I54" s="33"/>
      <c r="J54" s="33"/>
      <c r="K54" s="34" t="s">
        <v>47</v>
      </c>
      <c r="L54" s="34"/>
      <c r="M54" s="33" t="s">
        <v>54</v>
      </c>
      <c r="N54" s="33"/>
      <c r="O54" s="37"/>
      <c r="P54" s="37"/>
      <c r="Q54" s="37"/>
      <c r="R54" s="37"/>
      <c r="S54" s="35">
        <f>S55</f>
        <v>130000</v>
      </c>
      <c r="T54" s="35"/>
      <c r="U54" s="35">
        <v>41500</v>
      </c>
      <c r="V54" s="35"/>
      <c r="W54" s="36">
        <v>41500</v>
      </c>
      <c r="X54" s="36"/>
    </row>
    <row r="55" spans="2:24" ht="45.75" customHeight="1">
      <c r="B55" s="17" t="s">
        <v>55</v>
      </c>
      <c r="C55" s="17"/>
      <c r="D55" s="17"/>
      <c r="E55" s="17"/>
      <c r="F55" s="33" t="s">
        <v>9</v>
      </c>
      <c r="G55" s="33"/>
      <c r="H55" s="33" t="s">
        <v>45</v>
      </c>
      <c r="I55" s="33"/>
      <c r="J55" s="33"/>
      <c r="K55" s="34" t="s">
        <v>47</v>
      </c>
      <c r="L55" s="34"/>
      <c r="M55" s="33" t="s">
        <v>54</v>
      </c>
      <c r="N55" s="33"/>
      <c r="O55" s="33" t="s">
        <v>56</v>
      </c>
      <c r="P55" s="33"/>
      <c r="Q55" s="33"/>
      <c r="R55" s="33"/>
      <c r="S55" s="35">
        <f>S56</f>
        <v>130000</v>
      </c>
      <c r="T55" s="35"/>
      <c r="U55" s="35">
        <v>41500</v>
      </c>
      <c r="V55" s="35"/>
      <c r="W55" s="36">
        <v>41500</v>
      </c>
      <c r="X55" s="36"/>
    </row>
    <row r="56" spans="2:24" ht="45.75" customHeight="1">
      <c r="B56" s="17" t="s">
        <v>57</v>
      </c>
      <c r="C56" s="17"/>
      <c r="D56" s="17"/>
      <c r="E56" s="17"/>
      <c r="F56" s="33" t="s">
        <v>9</v>
      </c>
      <c r="G56" s="33"/>
      <c r="H56" s="33" t="s">
        <v>45</v>
      </c>
      <c r="I56" s="33"/>
      <c r="J56" s="33"/>
      <c r="K56" s="34" t="s">
        <v>47</v>
      </c>
      <c r="L56" s="34"/>
      <c r="M56" s="33" t="s">
        <v>54</v>
      </c>
      <c r="N56" s="33"/>
      <c r="O56" s="33" t="s">
        <v>58</v>
      </c>
      <c r="P56" s="33"/>
      <c r="Q56" s="33"/>
      <c r="R56" s="33"/>
      <c r="S56" s="35">
        <v>130000</v>
      </c>
      <c r="T56" s="35"/>
      <c r="U56" s="35">
        <v>41500</v>
      </c>
      <c r="V56" s="35"/>
      <c r="W56" s="36">
        <v>41500</v>
      </c>
      <c r="X56" s="36"/>
    </row>
    <row r="57" spans="2:24" ht="45.75" customHeight="1">
      <c r="B57" s="17" t="s">
        <v>59</v>
      </c>
      <c r="C57" s="17"/>
      <c r="D57" s="17"/>
      <c r="E57" s="17"/>
      <c r="F57" s="33" t="s">
        <v>9</v>
      </c>
      <c r="G57" s="33"/>
      <c r="H57" s="33" t="s">
        <v>45</v>
      </c>
      <c r="I57" s="33"/>
      <c r="J57" s="33"/>
      <c r="K57" s="34" t="s">
        <v>60</v>
      </c>
      <c r="L57" s="34"/>
      <c r="M57" s="33"/>
      <c r="N57" s="33"/>
      <c r="O57" s="33"/>
      <c r="P57" s="33"/>
      <c r="Q57" s="33"/>
      <c r="R57" s="33"/>
      <c r="S57" s="35">
        <v>0</v>
      </c>
      <c r="T57" s="35"/>
      <c r="U57" s="35">
        <v>118364</v>
      </c>
      <c r="V57" s="35"/>
      <c r="W57" s="36">
        <v>90999.12</v>
      </c>
      <c r="X57" s="36"/>
    </row>
    <row r="58" spans="2:24" ht="57" customHeight="1">
      <c r="B58" s="17" t="s">
        <v>14</v>
      </c>
      <c r="C58" s="17"/>
      <c r="D58" s="17"/>
      <c r="E58" s="17"/>
      <c r="F58" s="33" t="s">
        <v>9</v>
      </c>
      <c r="G58" s="33"/>
      <c r="H58" s="33" t="s">
        <v>45</v>
      </c>
      <c r="I58" s="33"/>
      <c r="J58" s="33"/>
      <c r="K58" s="34" t="s">
        <v>60</v>
      </c>
      <c r="L58" s="34"/>
      <c r="M58" s="33" t="s">
        <v>15</v>
      </c>
      <c r="N58" s="33"/>
      <c r="O58" s="33"/>
      <c r="P58" s="33"/>
      <c r="Q58" s="33"/>
      <c r="R58" s="33"/>
      <c r="S58" s="35">
        <v>0</v>
      </c>
      <c r="T58" s="35"/>
      <c r="U58" s="35">
        <v>118364</v>
      </c>
      <c r="V58" s="35"/>
      <c r="W58" s="36">
        <v>90999.12</v>
      </c>
      <c r="X58" s="36"/>
    </row>
    <row r="59" spans="2:24" ht="23.25" customHeight="1">
      <c r="B59" s="17" t="s">
        <v>16</v>
      </c>
      <c r="C59" s="17"/>
      <c r="D59" s="17"/>
      <c r="E59" s="17"/>
      <c r="F59" s="33" t="s">
        <v>9</v>
      </c>
      <c r="G59" s="33"/>
      <c r="H59" s="33" t="s">
        <v>45</v>
      </c>
      <c r="I59" s="33"/>
      <c r="J59" s="33"/>
      <c r="K59" s="34" t="s">
        <v>60</v>
      </c>
      <c r="L59" s="34"/>
      <c r="M59" s="33" t="s">
        <v>17</v>
      </c>
      <c r="N59" s="33"/>
      <c r="O59" s="33"/>
      <c r="P59" s="33"/>
      <c r="Q59" s="33"/>
      <c r="R59" s="33"/>
      <c r="S59" s="35">
        <v>0</v>
      </c>
      <c r="T59" s="35"/>
      <c r="U59" s="35">
        <v>118364</v>
      </c>
      <c r="V59" s="35"/>
      <c r="W59" s="36">
        <v>90999.12</v>
      </c>
      <c r="X59" s="36"/>
    </row>
    <row r="60" spans="2:24" ht="45.75" customHeight="1">
      <c r="B60" s="17" t="s">
        <v>18</v>
      </c>
      <c r="C60" s="17"/>
      <c r="D60" s="17"/>
      <c r="E60" s="17"/>
      <c r="F60" s="33" t="s">
        <v>9</v>
      </c>
      <c r="G60" s="33"/>
      <c r="H60" s="33" t="s">
        <v>45</v>
      </c>
      <c r="I60" s="33"/>
      <c r="J60" s="33"/>
      <c r="K60" s="34" t="s">
        <v>60</v>
      </c>
      <c r="L60" s="34"/>
      <c r="M60" s="33" t="s">
        <v>19</v>
      </c>
      <c r="N60" s="33"/>
      <c r="O60" s="33"/>
      <c r="P60" s="33"/>
      <c r="Q60" s="33"/>
      <c r="R60" s="33"/>
      <c r="S60" s="35">
        <v>0</v>
      </c>
      <c r="T60" s="35"/>
      <c r="U60" s="35">
        <v>118364</v>
      </c>
      <c r="V60" s="35"/>
      <c r="W60" s="36">
        <v>90999.12</v>
      </c>
      <c r="X60" s="36"/>
    </row>
    <row r="61" spans="2:24" ht="90.75" customHeight="1">
      <c r="B61" s="17" t="s">
        <v>20</v>
      </c>
      <c r="C61" s="17"/>
      <c r="D61" s="17"/>
      <c r="E61" s="17"/>
      <c r="F61" s="33" t="s">
        <v>9</v>
      </c>
      <c r="G61" s="33"/>
      <c r="H61" s="33" t="s">
        <v>45</v>
      </c>
      <c r="I61" s="33"/>
      <c r="J61" s="33"/>
      <c r="K61" s="34" t="s">
        <v>60</v>
      </c>
      <c r="L61" s="34"/>
      <c r="M61" s="33" t="s">
        <v>21</v>
      </c>
      <c r="N61" s="33"/>
      <c r="O61" s="37"/>
      <c r="P61" s="37"/>
      <c r="Q61" s="37"/>
      <c r="R61" s="37"/>
      <c r="S61" s="35">
        <v>0</v>
      </c>
      <c r="T61" s="35"/>
      <c r="U61" s="35">
        <v>118364</v>
      </c>
      <c r="V61" s="35"/>
      <c r="W61" s="36">
        <v>90999.12</v>
      </c>
      <c r="X61" s="36"/>
    </row>
    <row r="62" spans="2:24" ht="15" customHeight="1">
      <c r="B62" s="17" t="s">
        <v>22</v>
      </c>
      <c r="C62" s="17"/>
      <c r="D62" s="17"/>
      <c r="E62" s="17"/>
      <c r="F62" s="33" t="s">
        <v>9</v>
      </c>
      <c r="G62" s="33"/>
      <c r="H62" s="33" t="s">
        <v>45</v>
      </c>
      <c r="I62" s="33"/>
      <c r="J62" s="33"/>
      <c r="K62" s="34" t="s">
        <v>60</v>
      </c>
      <c r="L62" s="34"/>
      <c r="M62" s="33" t="s">
        <v>21</v>
      </c>
      <c r="N62" s="33"/>
      <c r="O62" s="33" t="s">
        <v>23</v>
      </c>
      <c r="P62" s="33"/>
      <c r="Q62" s="33"/>
      <c r="R62" s="33"/>
      <c r="S62" s="35">
        <v>0</v>
      </c>
      <c r="T62" s="35"/>
      <c r="U62" s="35">
        <v>118364</v>
      </c>
      <c r="V62" s="35"/>
      <c r="W62" s="36">
        <v>90999.12</v>
      </c>
      <c r="X62" s="36"/>
    </row>
    <row r="63" spans="2:24" ht="23.25" customHeight="1">
      <c r="B63" s="17" t="s">
        <v>24</v>
      </c>
      <c r="C63" s="17"/>
      <c r="D63" s="17"/>
      <c r="E63" s="17"/>
      <c r="F63" s="33" t="s">
        <v>9</v>
      </c>
      <c r="G63" s="33"/>
      <c r="H63" s="33" t="s">
        <v>45</v>
      </c>
      <c r="I63" s="33"/>
      <c r="J63" s="33"/>
      <c r="K63" s="34" t="s">
        <v>60</v>
      </c>
      <c r="L63" s="34"/>
      <c r="M63" s="33" t="s">
        <v>21</v>
      </c>
      <c r="N63" s="33"/>
      <c r="O63" s="33" t="s">
        <v>25</v>
      </c>
      <c r="P63" s="33"/>
      <c r="Q63" s="33"/>
      <c r="R63" s="33"/>
      <c r="S63" s="35">
        <v>0</v>
      </c>
      <c r="T63" s="35"/>
      <c r="U63" s="35">
        <v>118364</v>
      </c>
      <c r="V63" s="35"/>
      <c r="W63" s="36">
        <v>90999.12</v>
      </c>
      <c r="X63" s="36"/>
    </row>
    <row r="64" spans="2:24" ht="15" customHeight="1">
      <c r="B64" s="17" t="s">
        <v>61</v>
      </c>
      <c r="C64" s="17"/>
      <c r="D64" s="17"/>
      <c r="E64" s="17"/>
      <c r="F64" s="33" t="s">
        <v>9</v>
      </c>
      <c r="G64" s="33"/>
      <c r="H64" s="33" t="s">
        <v>62</v>
      </c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5">
        <v>300000</v>
      </c>
      <c r="T64" s="35"/>
      <c r="U64" s="35">
        <v>951586.13</v>
      </c>
      <c r="V64" s="35"/>
      <c r="W64" s="36">
        <v>0</v>
      </c>
      <c r="X64" s="36"/>
    </row>
    <row r="65" spans="2:24" ht="23.25" customHeight="1">
      <c r="B65" s="17" t="s">
        <v>63</v>
      </c>
      <c r="C65" s="17"/>
      <c r="D65" s="17"/>
      <c r="E65" s="17"/>
      <c r="F65" s="33" t="s">
        <v>9</v>
      </c>
      <c r="G65" s="33"/>
      <c r="H65" s="33" t="s">
        <v>62</v>
      </c>
      <c r="I65" s="33"/>
      <c r="J65" s="33"/>
      <c r="K65" s="34" t="s">
        <v>64</v>
      </c>
      <c r="L65" s="34"/>
      <c r="M65" s="33"/>
      <c r="N65" s="33"/>
      <c r="O65" s="33"/>
      <c r="P65" s="33"/>
      <c r="Q65" s="33"/>
      <c r="R65" s="33"/>
      <c r="S65" s="35">
        <v>0</v>
      </c>
      <c r="T65" s="35"/>
      <c r="U65" s="35">
        <v>651586.13</v>
      </c>
      <c r="V65" s="35"/>
      <c r="W65" s="36">
        <v>0</v>
      </c>
      <c r="X65" s="36"/>
    </row>
    <row r="66" spans="2:24" ht="15" customHeight="1">
      <c r="B66" s="17" t="s">
        <v>28</v>
      </c>
      <c r="C66" s="17"/>
      <c r="D66" s="17"/>
      <c r="E66" s="17"/>
      <c r="F66" s="33" t="s">
        <v>9</v>
      </c>
      <c r="G66" s="33"/>
      <c r="H66" s="33" t="s">
        <v>62</v>
      </c>
      <c r="I66" s="33"/>
      <c r="J66" s="33"/>
      <c r="K66" s="34" t="s">
        <v>64</v>
      </c>
      <c r="L66" s="34"/>
      <c r="M66" s="33" t="s">
        <v>29</v>
      </c>
      <c r="N66" s="33"/>
      <c r="O66" s="33"/>
      <c r="P66" s="33"/>
      <c r="Q66" s="33"/>
      <c r="R66" s="33"/>
      <c r="S66" s="35">
        <v>0</v>
      </c>
      <c r="T66" s="35"/>
      <c r="U66" s="35">
        <v>651586.13</v>
      </c>
      <c r="V66" s="35"/>
      <c r="W66" s="36">
        <v>0</v>
      </c>
      <c r="X66" s="36"/>
    </row>
    <row r="67" spans="2:24" ht="15" customHeight="1">
      <c r="B67" s="17" t="s">
        <v>30</v>
      </c>
      <c r="C67" s="17"/>
      <c r="D67" s="17"/>
      <c r="E67" s="17"/>
      <c r="F67" s="33" t="s">
        <v>9</v>
      </c>
      <c r="G67" s="33"/>
      <c r="H67" s="33" t="s">
        <v>62</v>
      </c>
      <c r="I67" s="33"/>
      <c r="J67" s="33"/>
      <c r="K67" s="34" t="s">
        <v>64</v>
      </c>
      <c r="L67" s="34"/>
      <c r="M67" s="33" t="s">
        <v>31</v>
      </c>
      <c r="N67" s="33"/>
      <c r="O67" s="33"/>
      <c r="P67" s="33"/>
      <c r="Q67" s="33"/>
      <c r="R67" s="33"/>
      <c r="S67" s="35">
        <v>0</v>
      </c>
      <c r="T67" s="35"/>
      <c r="U67" s="35">
        <v>651586.13</v>
      </c>
      <c r="V67" s="35"/>
      <c r="W67" s="36">
        <v>0</v>
      </c>
      <c r="X67" s="36"/>
    </row>
    <row r="68" spans="2:24" ht="90.75" customHeight="1">
      <c r="B68" s="17" t="s">
        <v>65</v>
      </c>
      <c r="C68" s="17"/>
      <c r="D68" s="17"/>
      <c r="E68" s="17"/>
      <c r="F68" s="33" t="s">
        <v>9</v>
      </c>
      <c r="G68" s="33"/>
      <c r="H68" s="33" t="s">
        <v>62</v>
      </c>
      <c r="I68" s="33"/>
      <c r="J68" s="33"/>
      <c r="K68" s="34" t="s">
        <v>64</v>
      </c>
      <c r="L68" s="34"/>
      <c r="M68" s="33" t="s">
        <v>66</v>
      </c>
      <c r="N68" s="33"/>
      <c r="O68" s="37"/>
      <c r="P68" s="37"/>
      <c r="Q68" s="37"/>
      <c r="R68" s="37"/>
      <c r="S68" s="35">
        <v>0</v>
      </c>
      <c r="T68" s="35"/>
      <c r="U68" s="35">
        <v>651586.13</v>
      </c>
      <c r="V68" s="35"/>
      <c r="W68" s="36">
        <v>0</v>
      </c>
      <c r="X68" s="36"/>
    </row>
    <row r="69" spans="2:24" ht="45.75" customHeight="1">
      <c r="B69" s="17" t="s">
        <v>55</v>
      </c>
      <c r="C69" s="17"/>
      <c r="D69" s="17"/>
      <c r="E69" s="17"/>
      <c r="F69" s="33" t="s">
        <v>9</v>
      </c>
      <c r="G69" s="33"/>
      <c r="H69" s="33" t="s">
        <v>62</v>
      </c>
      <c r="I69" s="33"/>
      <c r="J69" s="33"/>
      <c r="K69" s="34" t="s">
        <v>64</v>
      </c>
      <c r="L69" s="34"/>
      <c r="M69" s="33" t="s">
        <v>66</v>
      </c>
      <c r="N69" s="33"/>
      <c r="O69" s="33" t="s">
        <v>56</v>
      </c>
      <c r="P69" s="33"/>
      <c r="Q69" s="33"/>
      <c r="R69" s="33"/>
      <c r="S69" s="35">
        <v>0</v>
      </c>
      <c r="T69" s="35"/>
      <c r="U69" s="35">
        <v>651586.13</v>
      </c>
      <c r="V69" s="35"/>
      <c r="W69" s="36">
        <v>0</v>
      </c>
      <c r="X69" s="36"/>
    </row>
    <row r="70" spans="2:24" ht="45.75" customHeight="1">
      <c r="B70" s="17" t="s">
        <v>57</v>
      </c>
      <c r="C70" s="17"/>
      <c r="D70" s="17"/>
      <c r="E70" s="17"/>
      <c r="F70" s="33" t="s">
        <v>9</v>
      </c>
      <c r="G70" s="33"/>
      <c r="H70" s="33" t="s">
        <v>62</v>
      </c>
      <c r="I70" s="33"/>
      <c r="J70" s="33"/>
      <c r="K70" s="34" t="s">
        <v>64</v>
      </c>
      <c r="L70" s="34"/>
      <c r="M70" s="33" t="s">
        <v>66</v>
      </c>
      <c r="N70" s="33"/>
      <c r="O70" s="33" t="s">
        <v>58</v>
      </c>
      <c r="P70" s="33"/>
      <c r="Q70" s="33"/>
      <c r="R70" s="33"/>
      <c r="S70" s="35">
        <v>0</v>
      </c>
      <c r="T70" s="35"/>
      <c r="U70" s="35">
        <v>651586.13</v>
      </c>
      <c r="V70" s="35"/>
      <c r="W70" s="36">
        <v>0</v>
      </c>
      <c r="X70" s="36"/>
    </row>
    <row r="71" spans="2:24" ht="23.25" customHeight="1">
      <c r="B71" s="17" t="s">
        <v>67</v>
      </c>
      <c r="C71" s="17"/>
      <c r="D71" s="17"/>
      <c r="E71" s="17"/>
      <c r="F71" s="33" t="s">
        <v>9</v>
      </c>
      <c r="G71" s="33"/>
      <c r="H71" s="33" t="s">
        <v>62</v>
      </c>
      <c r="I71" s="33"/>
      <c r="J71" s="33"/>
      <c r="K71" s="34" t="s">
        <v>68</v>
      </c>
      <c r="L71" s="34"/>
      <c r="M71" s="33"/>
      <c r="N71" s="33"/>
      <c r="O71" s="33"/>
      <c r="P71" s="33"/>
      <c r="Q71" s="33"/>
      <c r="R71" s="33"/>
      <c r="S71" s="35">
        <v>300000</v>
      </c>
      <c r="T71" s="35"/>
      <c r="U71" s="35">
        <v>300000</v>
      </c>
      <c r="V71" s="35"/>
      <c r="W71" s="36">
        <v>0</v>
      </c>
      <c r="X71" s="36"/>
    </row>
    <row r="72" spans="2:24" ht="15" customHeight="1">
      <c r="B72" s="17" t="s">
        <v>28</v>
      </c>
      <c r="C72" s="17"/>
      <c r="D72" s="17"/>
      <c r="E72" s="17"/>
      <c r="F72" s="33" t="s">
        <v>9</v>
      </c>
      <c r="G72" s="33"/>
      <c r="H72" s="33" t="s">
        <v>62</v>
      </c>
      <c r="I72" s="33"/>
      <c r="J72" s="33"/>
      <c r="K72" s="34" t="s">
        <v>68</v>
      </c>
      <c r="L72" s="34"/>
      <c r="M72" s="33" t="s">
        <v>29</v>
      </c>
      <c r="N72" s="33"/>
      <c r="O72" s="33"/>
      <c r="P72" s="33"/>
      <c r="Q72" s="33"/>
      <c r="R72" s="33"/>
      <c r="S72" s="35">
        <v>300000</v>
      </c>
      <c r="T72" s="35"/>
      <c r="U72" s="35">
        <v>300000</v>
      </c>
      <c r="V72" s="35"/>
      <c r="W72" s="36">
        <v>0</v>
      </c>
      <c r="X72" s="36"/>
    </row>
    <row r="73" spans="2:24" ht="15" customHeight="1">
      <c r="B73" s="17" t="s">
        <v>30</v>
      </c>
      <c r="C73" s="17"/>
      <c r="D73" s="17"/>
      <c r="E73" s="17"/>
      <c r="F73" s="33" t="s">
        <v>9</v>
      </c>
      <c r="G73" s="33"/>
      <c r="H73" s="33" t="s">
        <v>62</v>
      </c>
      <c r="I73" s="33"/>
      <c r="J73" s="33"/>
      <c r="K73" s="34" t="s">
        <v>68</v>
      </c>
      <c r="L73" s="34"/>
      <c r="M73" s="33" t="s">
        <v>31</v>
      </c>
      <c r="N73" s="33"/>
      <c r="O73" s="33"/>
      <c r="P73" s="33"/>
      <c r="Q73" s="33"/>
      <c r="R73" s="33"/>
      <c r="S73" s="35">
        <v>300000</v>
      </c>
      <c r="T73" s="35"/>
      <c r="U73" s="35">
        <v>300000</v>
      </c>
      <c r="V73" s="35"/>
      <c r="W73" s="36">
        <v>0</v>
      </c>
      <c r="X73" s="36"/>
    </row>
    <row r="74" spans="2:24" ht="34.5" customHeight="1">
      <c r="B74" s="17" t="s">
        <v>40</v>
      </c>
      <c r="C74" s="17"/>
      <c r="D74" s="17"/>
      <c r="E74" s="17"/>
      <c r="F74" s="33" t="s">
        <v>9</v>
      </c>
      <c r="G74" s="33"/>
      <c r="H74" s="33" t="s">
        <v>62</v>
      </c>
      <c r="I74" s="33"/>
      <c r="J74" s="33"/>
      <c r="K74" s="34" t="s">
        <v>68</v>
      </c>
      <c r="L74" s="34"/>
      <c r="M74" s="33" t="s">
        <v>41</v>
      </c>
      <c r="N74" s="33"/>
      <c r="O74" s="37"/>
      <c r="P74" s="37"/>
      <c r="Q74" s="37"/>
      <c r="R74" s="37"/>
      <c r="S74" s="35">
        <v>300000</v>
      </c>
      <c r="T74" s="35"/>
      <c r="U74" s="35">
        <v>300000</v>
      </c>
      <c r="V74" s="35"/>
      <c r="W74" s="36">
        <v>0</v>
      </c>
      <c r="X74" s="36"/>
    </row>
    <row r="75" spans="2:24" ht="45.75" customHeight="1">
      <c r="B75" s="17" t="s">
        <v>55</v>
      </c>
      <c r="C75" s="17"/>
      <c r="D75" s="17"/>
      <c r="E75" s="17"/>
      <c r="F75" s="33" t="s">
        <v>9</v>
      </c>
      <c r="G75" s="33"/>
      <c r="H75" s="33" t="s">
        <v>62</v>
      </c>
      <c r="I75" s="33"/>
      <c r="J75" s="33"/>
      <c r="K75" s="34" t="s">
        <v>68</v>
      </c>
      <c r="L75" s="34"/>
      <c r="M75" s="33" t="s">
        <v>41</v>
      </c>
      <c r="N75" s="33"/>
      <c r="O75" s="33" t="s">
        <v>56</v>
      </c>
      <c r="P75" s="33"/>
      <c r="Q75" s="33"/>
      <c r="R75" s="33"/>
      <c r="S75" s="35">
        <v>300000</v>
      </c>
      <c r="T75" s="35"/>
      <c r="U75" s="35">
        <v>300000</v>
      </c>
      <c r="V75" s="35"/>
      <c r="W75" s="36">
        <v>0</v>
      </c>
      <c r="X75" s="36"/>
    </row>
    <row r="76" spans="2:24" ht="45.75" customHeight="1">
      <c r="B76" s="17" t="s">
        <v>57</v>
      </c>
      <c r="C76" s="17"/>
      <c r="D76" s="17"/>
      <c r="E76" s="17"/>
      <c r="F76" s="33" t="s">
        <v>9</v>
      </c>
      <c r="G76" s="33"/>
      <c r="H76" s="33" t="s">
        <v>62</v>
      </c>
      <c r="I76" s="33"/>
      <c r="J76" s="33"/>
      <c r="K76" s="34" t="s">
        <v>68</v>
      </c>
      <c r="L76" s="34"/>
      <c r="M76" s="33" t="s">
        <v>41</v>
      </c>
      <c r="N76" s="33"/>
      <c r="O76" s="33" t="s">
        <v>58</v>
      </c>
      <c r="P76" s="33"/>
      <c r="Q76" s="33"/>
      <c r="R76" s="33"/>
      <c r="S76" s="35">
        <v>300000</v>
      </c>
      <c r="T76" s="35"/>
      <c r="U76" s="35">
        <v>300000</v>
      </c>
      <c r="V76" s="35"/>
      <c r="W76" s="36">
        <v>0</v>
      </c>
      <c r="X76" s="36"/>
    </row>
    <row r="77" spans="2:24" ht="23.25" customHeight="1">
      <c r="B77" s="17" t="s">
        <v>69</v>
      </c>
      <c r="C77" s="17"/>
      <c r="D77" s="17"/>
      <c r="E77" s="17"/>
      <c r="F77" s="33" t="s">
        <v>9</v>
      </c>
      <c r="G77" s="33"/>
      <c r="H77" s="33" t="s">
        <v>70</v>
      </c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5">
        <f>S78+S84+S90+S96</f>
        <v>9929518.9000000004</v>
      </c>
      <c r="T77" s="35"/>
      <c r="U77" s="35">
        <v>12667818.9</v>
      </c>
      <c r="V77" s="35"/>
      <c r="W77" s="36">
        <v>8079423.4699999997</v>
      </c>
      <c r="X77" s="36"/>
    </row>
    <row r="78" spans="2:24" ht="15" customHeight="1">
      <c r="B78" s="17" t="s">
        <v>71</v>
      </c>
      <c r="C78" s="17"/>
      <c r="D78" s="17"/>
      <c r="E78" s="17"/>
      <c r="F78" s="33" t="s">
        <v>9</v>
      </c>
      <c r="G78" s="33"/>
      <c r="H78" s="33" t="s">
        <v>70</v>
      </c>
      <c r="I78" s="33"/>
      <c r="J78" s="33"/>
      <c r="K78" s="34" t="s">
        <v>11</v>
      </c>
      <c r="L78" s="34"/>
      <c r="M78" s="33"/>
      <c r="N78" s="33"/>
      <c r="O78" s="33"/>
      <c r="P78" s="33"/>
      <c r="Q78" s="33"/>
      <c r="R78" s="33"/>
      <c r="S78" s="35">
        <f>S79</f>
        <v>231736.56</v>
      </c>
      <c r="T78" s="35"/>
      <c r="U78" s="35">
        <v>431736.56</v>
      </c>
      <c r="V78" s="35"/>
      <c r="W78" s="36">
        <v>199848.03</v>
      </c>
      <c r="X78" s="36"/>
    </row>
    <row r="79" spans="2:24" ht="15" customHeight="1">
      <c r="B79" s="17" t="s">
        <v>28</v>
      </c>
      <c r="C79" s="17"/>
      <c r="D79" s="17"/>
      <c r="E79" s="17"/>
      <c r="F79" s="33" t="s">
        <v>9</v>
      </c>
      <c r="G79" s="33"/>
      <c r="H79" s="33" t="s">
        <v>70</v>
      </c>
      <c r="I79" s="33"/>
      <c r="J79" s="33"/>
      <c r="K79" s="34" t="s">
        <v>11</v>
      </c>
      <c r="L79" s="34"/>
      <c r="M79" s="33" t="s">
        <v>29</v>
      </c>
      <c r="N79" s="33"/>
      <c r="O79" s="33"/>
      <c r="P79" s="33"/>
      <c r="Q79" s="33"/>
      <c r="R79" s="33"/>
      <c r="S79" s="35">
        <f>S80</f>
        <v>231736.56</v>
      </c>
      <c r="T79" s="35"/>
      <c r="U79" s="35">
        <v>431736.56</v>
      </c>
      <c r="V79" s="35"/>
      <c r="W79" s="36">
        <v>199848.03</v>
      </c>
      <c r="X79" s="36"/>
    </row>
    <row r="80" spans="2:24" ht="15" customHeight="1">
      <c r="B80" s="17" t="s">
        <v>30</v>
      </c>
      <c r="C80" s="17"/>
      <c r="D80" s="17"/>
      <c r="E80" s="17"/>
      <c r="F80" s="33" t="s">
        <v>9</v>
      </c>
      <c r="G80" s="33"/>
      <c r="H80" s="33" t="s">
        <v>70</v>
      </c>
      <c r="I80" s="33"/>
      <c r="J80" s="33"/>
      <c r="K80" s="34" t="s">
        <v>11</v>
      </c>
      <c r="L80" s="34"/>
      <c r="M80" s="33" t="s">
        <v>31</v>
      </c>
      <c r="N80" s="33"/>
      <c r="O80" s="33"/>
      <c r="P80" s="33"/>
      <c r="Q80" s="33"/>
      <c r="R80" s="33"/>
      <c r="S80" s="35">
        <f>S81</f>
        <v>231736.56</v>
      </c>
      <c r="T80" s="35"/>
      <c r="U80" s="35">
        <v>431736.56</v>
      </c>
      <c r="V80" s="35"/>
      <c r="W80" s="36">
        <v>199848.03</v>
      </c>
      <c r="X80" s="36"/>
    </row>
    <row r="81" spans="2:24" ht="57" customHeight="1">
      <c r="B81" s="17" t="s">
        <v>72</v>
      </c>
      <c r="C81" s="17"/>
      <c r="D81" s="17"/>
      <c r="E81" s="17"/>
      <c r="F81" s="33" t="s">
        <v>9</v>
      </c>
      <c r="G81" s="33"/>
      <c r="H81" s="33" t="s">
        <v>70</v>
      </c>
      <c r="I81" s="33"/>
      <c r="J81" s="33"/>
      <c r="K81" s="34" t="s">
        <v>11</v>
      </c>
      <c r="L81" s="34"/>
      <c r="M81" s="33" t="s">
        <v>73</v>
      </c>
      <c r="N81" s="33"/>
      <c r="O81" s="37"/>
      <c r="P81" s="37"/>
      <c r="Q81" s="37"/>
      <c r="R81" s="37"/>
      <c r="S81" s="35">
        <f>S82</f>
        <v>231736.56</v>
      </c>
      <c r="T81" s="35"/>
      <c r="U81" s="35">
        <v>431736.56</v>
      </c>
      <c r="V81" s="35"/>
      <c r="W81" s="36">
        <v>199848.03</v>
      </c>
      <c r="X81" s="36"/>
    </row>
    <row r="82" spans="2:24" ht="45.75" customHeight="1">
      <c r="B82" s="17" t="s">
        <v>55</v>
      </c>
      <c r="C82" s="17"/>
      <c r="D82" s="17"/>
      <c r="E82" s="17"/>
      <c r="F82" s="33" t="s">
        <v>9</v>
      </c>
      <c r="G82" s="33"/>
      <c r="H82" s="33" t="s">
        <v>70</v>
      </c>
      <c r="I82" s="33"/>
      <c r="J82" s="33"/>
      <c r="K82" s="34" t="s">
        <v>11</v>
      </c>
      <c r="L82" s="34"/>
      <c r="M82" s="33" t="s">
        <v>73</v>
      </c>
      <c r="N82" s="33"/>
      <c r="O82" s="33" t="s">
        <v>56</v>
      </c>
      <c r="P82" s="33"/>
      <c r="Q82" s="33"/>
      <c r="R82" s="33"/>
      <c r="S82" s="35">
        <f>S83</f>
        <v>231736.56</v>
      </c>
      <c r="T82" s="35"/>
      <c r="U82" s="35">
        <v>431736.56</v>
      </c>
      <c r="V82" s="35"/>
      <c r="W82" s="36">
        <v>199848.03</v>
      </c>
      <c r="X82" s="36"/>
    </row>
    <row r="83" spans="2:24" ht="45.75" customHeight="1">
      <c r="B83" s="17" t="s">
        <v>57</v>
      </c>
      <c r="C83" s="17"/>
      <c r="D83" s="17"/>
      <c r="E83" s="17"/>
      <c r="F83" s="33" t="s">
        <v>9</v>
      </c>
      <c r="G83" s="33"/>
      <c r="H83" s="33" t="s">
        <v>70</v>
      </c>
      <c r="I83" s="33"/>
      <c r="J83" s="33"/>
      <c r="K83" s="34" t="s">
        <v>11</v>
      </c>
      <c r="L83" s="34"/>
      <c r="M83" s="33" t="s">
        <v>73</v>
      </c>
      <c r="N83" s="33"/>
      <c r="O83" s="33" t="s">
        <v>58</v>
      </c>
      <c r="P83" s="33"/>
      <c r="Q83" s="33"/>
      <c r="R83" s="33"/>
      <c r="S83" s="35">
        <v>231736.56</v>
      </c>
      <c r="T83" s="35"/>
      <c r="U83" s="35">
        <v>431736.56</v>
      </c>
      <c r="V83" s="35"/>
      <c r="W83" s="36">
        <v>199848.03</v>
      </c>
      <c r="X83" s="36"/>
    </row>
    <row r="84" spans="2:24" ht="15" customHeight="1">
      <c r="B84" s="17" t="s">
        <v>74</v>
      </c>
      <c r="C84" s="17"/>
      <c r="D84" s="17"/>
      <c r="E84" s="17"/>
      <c r="F84" s="33" t="s">
        <v>9</v>
      </c>
      <c r="G84" s="33"/>
      <c r="H84" s="33" t="s">
        <v>70</v>
      </c>
      <c r="I84" s="33"/>
      <c r="J84" s="33"/>
      <c r="K84" s="34" t="s">
        <v>75</v>
      </c>
      <c r="L84" s="34"/>
      <c r="M84" s="33"/>
      <c r="N84" s="33"/>
      <c r="O84" s="33"/>
      <c r="P84" s="33"/>
      <c r="Q84" s="33"/>
      <c r="R84" s="33"/>
      <c r="S84" s="35">
        <f>S85</f>
        <v>1686664.44</v>
      </c>
      <c r="T84" s="35"/>
      <c r="U84" s="35">
        <v>3312664.44</v>
      </c>
      <c r="V84" s="35"/>
      <c r="W84" s="36">
        <v>2050962.42</v>
      </c>
      <c r="X84" s="36"/>
    </row>
    <row r="85" spans="2:24" ht="15" customHeight="1">
      <c r="B85" s="17" t="s">
        <v>28</v>
      </c>
      <c r="C85" s="17"/>
      <c r="D85" s="17"/>
      <c r="E85" s="17"/>
      <c r="F85" s="33" t="s">
        <v>9</v>
      </c>
      <c r="G85" s="33"/>
      <c r="H85" s="33" t="s">
        <v>70</v>
      </c>
      <c r="I85" s="33"/>
      <c r="J85" s="33"/>
      <c r="K85" s="34" t="s">
        <v>75</v>
      </c>
      <c r="L85" s="34"/>
      <c r="M85" s="33" t="s">
        <v>29</v>
      </c>
      <c r="N85" s="33"/>
      <c r="O85" s="33"/>
      <c r="P85" s="33"/>
      <c r="Q85" s="33"/>
      <c r="R85" s="33"/>
      <c r="S85" s="35">
        <f>S86</f>
        <v>1686664.44</v>
      </c>
      <c r="T85" s="35"/>
      <c r="U85" s="35">
        <v>3312664.44</v>
      </c>
      <c r="V85" s="35"/>
      <c r="W85" s="36">
        <v>2050962.42</v>
      </c>
      <c r="X85" s="36"/>
    </row>
    <row r="86" spans="2:24" ht="15" customHeight="1">
      <c r="B86" s="17" t="s">
        <v>30</v>
      </c>
      <c r="C86" s="17"/>
      <c r="D86" s="17"/>
      <c r="E86" s="17"/>
      <c r="F86" s="33" t="s">
        <v>9</v>
      </c>
      <c r="G86" s="33"/>
      <c r="H86" s="33" t="s">
        <v>70</v>
      </c>
      <c r="I86" s="33"/>
      <c r="J86" s="33"/>
      <c r="K86" s="34" t="s">
        <v>75</v>
      </c>
      <c r="L86" s="34"/>
      <c r="M86" s="33" t="s">
        <v>31</v>
      </c>
      <c r="N86" s="33"/>
      <c r="O86" s="33"/>
      <c r="P86" s="33"/>
      <c r="Q86" s="33"/>
      <c r="R86" s="33"/>
      <c r="S86" s="35">
        <f>S87</f>
        <v>1686664.44</v>
      </c>
      <c r="T86" s="35"/>
      <c r="U86" s="35">
        <v>3312664.44</v>
      </c>
      <c r="V86" s="35"/>
      <c r="W86" s="36">
        <v>2050962.42</v>
      </c>
      <c r="X86" s="36"/>
    </row>
    <row r="87" spans="2:24" ht="57" customHeight="1">
      <c r="B87" s="17" t="s">
        <v>76</v>
      </c>
      <c r="C87" s="17"/>
      <c r="D87" s="17"/>
      <c r="E87" s="17"/>
      <c r="F87" s="33" t="s">
        <v>9</v>
      </c>
      <c r="G87" s="33"/>
      <c r="H87" s="33" t="s">
        <v>70</v>
      </c>
      <c r="I87" s="33"/>
      <c r="J87" s="33"/>
      <c r="K87" s="34" t="s">
        <v>75</v>
      </c>
      <c r="L87" s="34"/>
      <c r="M87" s="33" t="s">
        <v>77</v>
      </c>
      <c r="N87" s="33"/>
      <c r="O87" s="37"/>
      <c r="P87" s="37"/>
      <c r="Q87" s="37"/>
      <c r="R87" s="37"/>
      <c r="S87" s="35">
        <f>S88</f>
        <v>1686664.44</v>
      </c>
      <c r="T87" s="35"/>
      <c r="U87" s="35">
        <v>3312664.44</v>
      </c>
      <c r="V87" s="35"/>
      <c r="W87" s="36">
        <v>2050962.42</v>
      </c>
      <c r="X87" s="36"/>
    </row>
    <row r="88" spans="2:24" ht="45.75" customHeight="1">
      <c r="B88" s="17" t="s">
        <v>55</v>
      </c>
      <c r="C88" s="17"/>
      <c r="D88" s="17"/>
      <c r="E88" s="17"/>
      <c r="F88" s="33" t="s">
        <v>9</v>
      </c>
      <c r="G88" s="33"/>
      <c r="H88" s="33" t="s">
        <v>70</v>
      </c>
      <c r="I88" s="33"/>
      <c r="J88" s="33"/>
      <c r="K88" s="34" t="s">
        <v>75</v>
      </c>
      <c r="L88" s="34"/>
      <c r="M88" s="33" t="s">
        <v>77</v>
      </c>
      <c r="N88" s="33"/>
      <c r="O88" s="33" t="s">
        <v>56</v>
      </c>
      <c r="P88" s="33"/>
      <c r="Q88" s="33"/>
      <c r="R88" s="33"/>
      <c r="S88" s="35">
        <f>S89</f>
        <v>1686664.44</v>
      </c>
      <c r="T88" s="35"/>
      <c r="U88" s="35">
        <v>3312664.44</v>
      </c>
      <c r="V88" s="35"/>
      <c r="W88" s="36">
        <v>2050962.42</v>
      </c>
      <c r="X88" s="36"/>
    </row>
    <row r="89" spans="2:24" ht="45.75" customHeight="1">
      <c r="B89" s="17" t="s">
        <v>57</v>
      </c>
      <c r="C89" s="17"/>
      <c r="D89" s="17"/>
      <c r="E89" s="17"/>
      <c r="F89" s="33" t="s">
        <v>9</v>
      </c>
      <c r="G89" s="33"/>
      <c r="H89" s="33" t="s">
        <v>70</v>
      </c>
      <c r="I89" s="33"/>
      <c r="J89" s="33"/>
      <c r="K89" s="34" t="s">
        <v>75</v>
      </c>
      <c r="L89" s="34"/>
      <c r="M89" s="33" t="s">
        <v>77</v>
      </c>
      <c r="N89" s="33"/>
      <c r="O89" s="33" t="s">
        <v>58</v>
      </c>
      <c r="P89" s="33"/>
      <c r="Q89" s="33"/>
      <c r="R89" s="33"/>
      <c r="S89" s="35">
        <v>1686664.44</v>
      </c>
      <c r="T89" s="35"/>
      <c r="U89" s="35">
        <v>3312664.44</v>
      </c>
      <c r="V89" s="35"/>
      <c r="W89" s="36">
        <v>2050962.42</v>
      </c>
      <c r="X89" s="36"/>
    </row>
    <row r="90" spans="2:24" ht="15" customHeight="1">
      <c r="B90" s="17" t="s">
        <v>78</v>
      </c>
      <c r="C90" s="17"/>
      <c r="D90" s="17"/>
      <c r="E90" s="17"/>
      <c r="F90" s="33" t="s">
        <v>9</v>
      </c>
      <c r="G90" s="33"/>
      <c r="H90" s="33" t="s">
        <v>70</v>
      </c>
      <c r="I90" s="33"/>
      <c r="J90" s="33"/>
      <c r="K90" s="34" t="s">
        <v>45</v>
      </c>
      <c r="L90" s="34"/>
      <c r="M90" s="33"/>
      <c r="N90" s="33"/>
      <c r="O90" s="33"/>
      <c r="P90" s="33"/>
      <c r="Q90" s="33"/>
      <c r="R90" s="33"/>
      <c r="S90" s="35">
        <f>S91</f>
        <v>4626117.9000000004</v>
      </c>
      <c r="T90" s="35"/>
      <c r="U90" s="35">
        <v>5626117.9000000004</v>
      </c>
      <c r="V90" s="35"/>
      <c r="W90" s="36">
        <v>2533283.7599999998</v>
      </c>
      <c r="X90" s="36"/>
    </row>
    <row r="91" spans="2:24" ht="15" customHeight="1">
      <c r="B91" s="17" t="s">
        <v>28</v>
      </c>
      <c r="C91" s="17"/>
      <c r="D91" s="17"/>
      <c r="E91" s="17"/>
      <c r="F91" s="33" t="s">
        <v>9</v>
      </c>
      <c r="G91" s="33"/>
      <c r="H91" s="33" t="s">
        <v>70</v>
      </c>
      <c r="I91" s="33"/>
      <c r="J91" s="33"/>
      <c r="K91" s="34" t="s">
        <v>45</v>
      </c>
      <c r="L91" s="34"/>
      <c r="M91" s="33" t="s">
        <v>29</v>
      </c>
      <c r="N91" s="33"/>
      <c r="O91" s="33"/>
      <c r="P91" s="33"/>
      <c r="Q91" s="33"/>
      <c r="R91" s="33"/>
      <c r="S91" s="35">
        <f>S92</f>
        <v>4626117.9000000004</v>
      </c>
      <c r="T91" s="35"/>
      <c r="U91" s="35">
        <v>5626117.9000000004</v>
      </c>
      <c r="V91" s="35"/>
      <c r="W91" s="36">
        <v>2533283.7599999998</v>
      </c>
      <c r="X91" s="36"/>
    </row>
    <row r="92" spans="2:24" ht="15" customHeight="1">
      <c r="B92" s="17" t="s">
        <v>30</v>
      </c>
      <c r="C92" s="17"/>
      <c r="D92" s="17"/>
      <c r="E92" s="17"/>
      <c r="F92" s="33" t="s">
        <v>9</v>
      </c>
      <c r="G92" s="33"/>
      <c r="H92" s="33" t="s">
        <v>70</v>
      </c>
      <c r="I92" s="33"/>
      <c r="J92" s="33"/>
      <c r="K92" s="34" t="s">
        <v>45</v>
      </c>
      <c r="L92" s="34"/>
      <c r="M92" s="33" t="s">
        <v>31</v>
      </c>
      <c r="N92" s="33"/>
      <c r="O92" s="33"/>
      <c r="P92" s="33"/>
      <c r="Q92" s="33"/>
      <c r="R92" s="33"/>
      <c r="S92" s="35">
        <f>S93</f>
        <v>4626117.9000000004</v>
      </c>
      <c r="T92" s="35"/>
      <c r="U92" s="35">
        <v>5626117.9000000004</v>
      </c>
      <c r="V92" s="35"/>
      <c r="W92" s="36">
        <v>2533283.7599999998</v>
      </c>
      <c r="X92" s="36"/>
    </row>
    <row r="93" spans="2:24" ht="57" customHeight="1">
      <c r="B93" s="17" t="s">
        <v>79</v>
      </c>
      <c r="C93" s="17"/>
      <c r="D93" s="17"/>
      <c r="E93" s="17"/>
      <c r="F93" s="33" t="s">
        <v>9</v>
      </c>
      <c r="G93" s="33"/>
      <c r="H93" s="33" t="s">
        <v>70</v>
      </c>
      <c r="I93" s="33"/>
      <c r="J93" s="33"/>
      <c r="K93" s="34" t="s">
        <v>45</v>
      </c>
      <c r="L93" s="34"/>
      <c r="M93" s="33" t="s">
        <v>80</v>
      </c>
      <c r="N93" s="33"/>
      <c r="O93" s="37"/>
      <c r="P93" s="37"/>
      <c r="Q93" s="37"/>
      <c r="R93" s="37"/>
      <c r="S93" s="35">
        <f>S94</f>
        <v>4626117.9000000004</v>
      </c>
      <c r="T93" s="35"/>
      <c r="U93" s="35">
        <v>5626117.9000000004</v>
      </c>
      <c r="V93" s="35"/>
      <c r="W93" s="36">
        <v>2533283.7599999998</v>
      </c>
      <c r="X93" s="36"/>
    </row>
    <row r="94" spans="2:24" ht="45.75" customHeight="1">
      <c r="B94" s="17" t="s">
        <v>55</v>
      </c>
      <c r="C94" s="17"/>
      <c r="D94" s="17"/>
      <c r="E94" s="17"/>
      <c r="F94" s="33" t="s">
        <v>9</v>
      </c>
      <c r="G94" s="33"/>
      <c r="H94" s="33" t="s">
        <v>70</v>
      </c>
      <c r="I94" s="33"/>
      <c r="J94" s="33"/>
      <c r="K94" s="34" t="s">
        <v>45</v>
      </c>
      <c r="L94" s="34"/>
      <c r="M94" s="33" t="s">
        <v>80</v>
      </c>
      <c r="N94" s="33"/>
      <c r="O94" s="33" t="s">
        <v>56</v>
      </c>
      <c r="P94" s="33"/>
      <c r="Q94" s="33"/>
      <c r="R94" s="33"/>
      <c r="S94" s="35">
        <f>S95</f>
        <v>4626117.9000000004</v>
      </c>
      <c r="T94" s="35"/>
      <c r="U94" s="35">
        <v>5626117.9000000004</v>
      </c>
      <c r="V94" s="35"/>
      <c r="W94" s="36">
        <v>2533283.7599999998</v>
      </c>
      <c r="X94" s="36"/>
    </row>
    <row r="95" spans="2:24" ht="45.75" customHeight="1">
      <c r="B95" s="17" t="s">
        <v>57</v>
      </c>
      <c r="C95" s="17"/>
      <c r="D95" s="17"/>
      <c r="E95" s="17"/>
      <c r="F95" s="33" t="s">
        <v>9</v>
      </c>
      <c r="G95" s="33"/>
      <c r="H95" s="33" t="s">
        <v>70</v>
      </c>
      <c r="I95" s="33"/>
      <c r="J95" s="33"/>
      <c r="K95" s="34" t="s">
        <v>45</v>
      </c>
      <c r="L95" s="34"/>
      <c r="M95" s="33" t="s">
        <v>80</v>
      </c>
      <c r="N95" s="33"/>
      <c r="O95" s="33" t="s">
        <v>58</v>
      </c>
      <c r="P95" s="33"/>
      <c r="Q95" s="33"/>
      <c r="R95" s="33"/>
      <c r="S95" s="35">
        <v>4626117.9000000004</v>
      </c>
      <c r="T95" s="35"/>
      <c r="U95" s="35">
        <v>5626117.9000000004</v>
      </c>
      <c r="V95" s="35"/>
      <c r="W95" s="36">
        <v>2533283.7599999998</v>
      </c>
      <c r="X95" s="36"/>
    </row>
    <row r="96" spans="2:24" ht="34.5" customHeight="1">
      <c r="B96" s="17" t="s">
        <v>81</v>
      </c>
      <c r="C96" s="17"/>
      <c r="D96" s="17"/>
      <c r="E96" s="17"/>
      <c r="F96" s="33" t="s">
        <v>9</v>
      </c>
      <c r="G96" s="33"/>
      <c r="H96" s="33" t="s">
        <v>70</v>
      </c>
      <c r="I96" s="33"/>
      <c r="J96" s="33"/>
      <c r="K96" s="34" t="s">
        <v>70</v>
      </c>
      <c r="L96" s="34"/>
      <c r="M96" s="33"/>
      <c r="N96" s="33"/>
      <c r="O96" s="33"/>
      <c r="P96" s="33"/>
      <c r="Q96" s="33"/>
      <c r="R96" s="33"/>
      <c r="S96" s="35">
        <f t="shared" ref="S96:S101" si="1">S97</f>
        <v>3385000</v>
      </c>
      <c r="T96" s="35"/>
      <c r="U96" s="35">
        <v>3297300</v>
      </c>
      <c r="V96" s="35"/>
      <c r="W96" s="36">
        <v>3295329.26</v>
      </c>
      <c r="X96" s="36"/>
    </row>
    <row r="97" spans="2:24" ht="57" customHeight="1">
      <c r="B97" s="17" t="s">
        <v>14</v>
      </c>
      <c r="C97" s="17"/>
      <c r="D97" s="17"/>
      <c r="E97" s="17"/>
      <c r="F97" s="33" t="s">
        <v>9</v>
      </c>
      <c r="G97" s="33"/>
      <c r="H97" s="33" t="s">
        <v>70</v>
      </c>
      <c r="I97" s="33"/>
      <c r="J97" s="33"/>
      <c r="K97" s="34" t="s">
        <v>70</v>
      </c>
      <c r="L97" s="34"/>
      <c r="M97" s="33" t="s">
        <v>15</v>
      </c>
      <c r="N97" s="33"/>
      <c r="O97" s="33"/>
      <c r="P97" s="33"/>
      <c r="Q97" s="33"/>
      <c r="R97" s="33"/>
      <c r="S97" s="35">
        <f t="shared" si="1"/>
        <v>3385000</v>
      </c>
      <c r="T97" s="35"/>
      <c r="U97" s="35">
        <v>3297300</v>
      </c>
      <c r="V97" s="35"/>
      <c r="W97" s="36">
        <v>3295329.26</v>
      </c>
      <c r="X97" s="36"/>
    </row>
    <row r="98" spans="2:24" ht="23.25" customHeight="1">
      <c r="B98" s="17" t="s">
        <v>16</v>
      </c>
      <c r="C98" s="17"/>
      <c r="D98" s="17"/>
      <c r="E98" s="17"/>
      <c r="F98" s="33" t="s">
        <v>9</v>
      </c>
      <c r="G98" s="33"/>
      <c r="H98" s="33" t="s">
        <v>70</v>
      </c>
      <c r="I98" s="33"/>
      <c r="J98" s="33"/>
      <c r="K98" s="34" t="s">
        <v>70</v>
      </c>
      <c r="L98" s="34"/>
      <c r="M98" s="33" t="s">
        <v>17</v>
      </c>
      <c r="N98" s="33"/>
      <c r="O98" s="33"/>
      <c r="P98" s="33"/>
      <c r="Q98" s="33"/>
      <c r="R98" s="33"/>
      <c r="S98" s="35">
        <f t="shared" si="1"/>
        <v>3385000</v>
      </c>
      <c r="T98" s="35"/>
      <c r="U98" s="35">
        <v>3297300</v>
      </c>
      <c r="V98" s="35"/>
      <c r="W98" s="36">
        <v>3295329.26</v>
      </c>
      <c r="X98" s="36"/>
    </row>
    <row r="99" spans="2:24" ht="45.75" customHeight="1">
      <c r="B99" s="17" t="s">
        <v>18</v>
      </c>
      <c r="C99" s="17"/>
      <c r="D99" s="17"/>
      <c r="E99" s="17"/>
      <c r="F99" s="33" t="s">
        <v>9</v>
      </c>
      <c r="G99" s="33"/>
      <c r="H99" s="33" t="s">
        <v>70</v>
      </c>
      <c r="I99" s="33"/>
      <c r="J99" s="33"/>
      <c r="K99" s="34" t="s">
        <v>70</v>
      </c>
      <c r="L99" s="34"/>
      <c r="M99" s="33" t="s">
        <v>19</v>
      </c>
      <c r="N99" s="33"/>
      <c r="O99" s="33"/>
      <c r="P99" s="33"/>
      <c r="Q99" s="33"/>
      <c r="R99" s="33"/>
      <c r="S99" s="35">
        <f t="shared" si="1"/>
        <v>3385000</v>
      </c>
      <c r="T99" s="35"/>
      <c r="U99" s="35">
        <v>3297300</v>
      </c>
      <c r="V99" s="35"/>
      <c r="W99" s="36">
        <v>3295329.26</v>
      </c>
      <c r="X99" s="36"/>
    </row>
    <row r="100" spans="2:24" ht="90.75" customHeight="1">
      <c r="B100" s="17" t="s">
        <v>20</v>
      </c>
      <c r="C100" s="17"/>
      <c r="D100" s="17"/>
      <c r="E100" s="17"/>
      <c r="F100" s="33" t="s">
        <v>9</v>
      </c>
      <c r="G100" s="33"/>
      <c r="H100" s="33" t="s">
        <v>70</v>
      </c>
      <c r="I100" s="33"/>
      <c r="J100" s="33"/>
      <c r="K100" s="34" t="s">
        <v>70</v>
      </c>
      <c r="L100" s="34"/>
      <c r="M100" s="33" t="s">
        <v>21</v>
      </c>
      <c r="N100" s="33"/>
      <c r="O100" s="37"/>
      <c r="P100" s="37"/>
      <c r="Q100" s="37"/>
      <c r="R100" s="37"/>
      <c r="S100" s="35">
        <f t="shared" si="1"/>
        <v>3385000</v>
      </c>
      <c r="T100" s="35"/>
      <c r="U100" s="35">
        <v>3297300</v>
      </c>
      <c r="V100" s="35"/>
      <c r="W100" s="36">
        <v>3295329.26</v>
      </c>
      <c r="X100" s="36"/>
    </row>
    <row r="101" spans="2:24" ht="15" customHeight="1">
      <c r="B101" s="17" t="s">
        <v>22</v>
      </c>
      <c r="C101" s="17"/>
      <c r="D101" s="17"/>
      <c r="E101" s="17"/>
      <c r="F101" s="33" t="s">
        <v>9</v>
      </c>
      <c r="G101" s="33"/>
      <c r="H101" s="33" t="s">
        <v>70</v>
      </c>
      <c r="I101" s="33"/>
      <c r="J101" s="33"/>
      <c r="K101" s="34" t="s">
        <v>70</v>
      </c>
      <c r="L101" s="34"/>
      <c r="M101" s="33" t="s">
        <v>21</v>
      </c>
      <c r="N101" s="33"/>
      <c r="O101" s="33" t="s">
        <v>23</v>
      </c>
      <c r="P101" s="33"/>
      <c r="Q101" s="33"/>
      <c r="R101" s="33"/>
      <c r="S101" s="35">
        <f t="shared" si="1"/>
        <v>3385000</v>
      </c>
      <c r="T101" s="35"/>
      <c r="U101" s="35">
        <v>3297300</v>
      </c>
      <c r="V101" s="35"/>
      <c r="W101" s="36">
        <v>3295329.26</v>
      </c>
      <c r="X101" s="36"/>
    </row>
    <row r="102" spans="2:24" ht="23.25" customHeight="1">
      <c r="B102" s="17" t="s">
        <v>24</v>
      </c>
      <c r="C102" s="17"/>
      <c r="D102" s="17"/>
      <c r="E102" s="17"/>
      <c r="F102" s="33" t="s">
        <v>9</v>
      </c>
      <c r="G102" s="33"/>
      <c r="H102" s="33" t="s">
        <v>70</v>
      </c>
      <c r="I102" s="33"/>
      <c r="J102" s="33"/>
      <c r="K102" s="34" t="s">
        <v>70</v>
      </c>
      <c r="L102" s="34"/>
      <c r="M102" s="33" t="s">
        <v>21</v>
      </c>
      <c r="N102" s="33"/>
      <c r="O102" s="33" t="s">
        <v>25</v>
      </c>
      <c r="P102" s="33"/>
      <c r="Q102" s="33"/>
      <c r="R102" s="33"/>
      <c r="S102" s="35">
        <v>3385000</v>
      </c>
      <c r="T102" s="35"/>
      <c r="U102" s="35">
        <v>3297300</v>
      </c>
      <c r="V102" s="35"/>
      <c r="W102" s="36">
        <v>3295329.26</v>
      </c>
      <c r="X102" s="36"/>
    </row>
    <row r="103" spans="2:24" ht="15" customHeight="1">
      <c r="B103" s="17" t="s">
        <v>82</v>
      </c>
      <c r="C103" s="17"/>
      <c r="D103" s="17"/>
      <c r="E103" s="17"/>
      <c r="F103" s="33" t="s">
        <v>9</v>
      </c>
      <c r="G103" s="33"/>
      <c r="H103" s="33" t="s">
        <v>83</v>
      </c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5">
        <f t="shared" ref="S103:S109" si="2">S104</f>
        <v>15500000</v>
      </c>
      <c r="T103" s="35"/>
      <c r="U103" s="35">
        <v>12608638</v>
      </c>
      <c r="V103" s="35"/>
      <c r="W103" s="36">
        <v>11955416.91</v>
      </c>
      <c r="X103" s="36"/>
    </row>
    <row r="104" spans="2:24" ht="15" customHeight="1">
      <c r="B104" s="17" t="s">
        <v>84</v>
      </c>
      <c r="C104" s="17"/>
      <c r="D104" s="17"/>
      <c r="E104" s="17"/>
      <c r="F104" s="33" t="s">
        <v>9</v>
      </c>
      <c r="G104" s="33"/>
      <c r="H104" s="33" t="s">
        <v>83</v>
      </c>
      <c r="I104" s="33"/>
      <c r="J104" s="33"/>
      <c r="K104" s="34" t="s">
        <v>11</v>
      </c>
      <c r="L104" s="34"/>
      <c r="M104" s="33"/>
      <c r="N104" s="33"/>
      <c r="O104" s="33"/>
      <c r="P104" s="33"/>
      <c r="Q104" s="33"/>
      <c r="R104" s="33"/>
      <c r="S104" s="35">
        <f t="shared" si="2"/>
        <v>15500000</v>
      </c>
      <c r="T104" s="35"/>
      <c r="U104" s="35">
        <v>12608638</v>
      </c>
      <c r="V104" s="35"/>
      <c r="W104" s="36">
        <v>11955416.91</v>
      </c>
      <c r="X104" s="36"/>
    </row>
    <row r="105" spans="2:24" ht="57" customHeight="1">
      <c r="B105" s="17" t="s">
        <v>14</v>
      </c>
      <c r="C105" s="17"/>
      <c r="D105" s="17"/>
      <c r="E105" s="17"/>
      <c r="F105" s="33" t="s">
        <v>9</v>
      </c>
      <c r="G105" s="33"/>
      <c r="H105" s="33" t="s">
        <v>83</v>
      </c>
      <c r="I105" s="33"/>
      <c r="J105" s="33"/>
      <c r="K105" s="34" t="s">
        <v>11</v>
      </c>
      <c r="L105" s="34"/>
      <c r="M105" s="33" t="s">
        <v>15</v>
      </c>
      <c r="N105" s="33"/>
      <c r="O105" s="33"/>
      <c r="P105" s="33"/>
      <c r="Q105" s="33"/>
      <c r="R105" s="33"/>
      <c r="S105" s="35">
        <f t="shared" si="2"/>
        <v>15500000</v>
      </c>
      <c r="T105" s="35"/>
      <c r="U105" s="35">
        <v>12608638</v>
      </c>
      <c r="V105" s="35"/>
      <c r="W105" s="36">
        <v>11955416.91</v>
      </c>
      <c r="X105" s="36"/>
    </row>
    <row r="106" spans="2:24" ht="23.25" customHeight="1">
      <c r="B106" s="17" t="s">
        <v>16</v>
      </c>
      <c r="C106" s="17"/>
      <c r="D106" s="17"/>
      <c r="E106" s="17"/>
      <c r="F106" s="33" t="s">
        <v>9</v>
      </c>
      <c r="G106" s="33"/>
      <c r="H106" s="33" t="s">
        <v>83</v>
      </c>
      <c r="I106" s="33"/>
      <c r="J106" s="33"/>
      <c r="K106" s="34" t="s">
        <v>11</v>
      </c>
      <c r="L106" s="34"/>
      <c r="M106" s="33" t="s">
        <v>17</v>
      </c>
      <c r="N106" s="33"/>
      <c r="O106" s="33"/>
      <c r="P106" s="33"/>
      <c r="Q106" s="33"/>
      <c r="R106" s="33"/>
      <c r="S106" s="35">
        <f t="shared" si="2"/>
        <v>15500000</v>
      </c>
      <c r="T106" s="35"/>
      <c r="U106" s="35">
        <v>12608638</v>
      </c>
      <c r="V106" s="35"/>
      <c r="W106" s="36">
        <v>11955416.91</v>
      </c>
      <c r="X106" s="36"/>
    </row>
    <row r="107" spans="2:24" ht="45.75" customHeight="1">
      <c r="B107" s="17" t="s">
        <v>18</v>
      </c>
      <c r="C107" s="17"/>
      <c r="D107" s="17"/>
      <c r="E107" s="17"/>
      <c r="F107" s="33" t="s">
        <v>9</v>
      </c>
      <c r="G107" s="33"/>
      <c r="H107" s="33" t="s">
        <v>83</v>
      </c>
      <c r="I107" s="33"/>
      <c r="J107" s="33"/>
      <c r="K107" s="34" t="s">
        <v>11</v>
      </c>
      <c r="L107" s="34"/>
      <c r="M107" s="33" t="s">
        <v>19</v>
      </c>
      <c r="N107" s="33"/>
      <c r="O107" s="33"/>
      <c r="P107" s="33"/>
      <c r="Q107" s="33"/>
      <c r="R107" s="33"/>
      <c r="S107" s="35">
        <f t="shared" si="2"/>
        <v>15500000</v>
      </c>
      <c r="T107" s="35"/>
      <c r="U107" s="35">
        <v>12608638</v>
      </c>
      <c r="V107" s="35"/>
      <c r="W107" s="36">
        <v>11955416.91</v>
      </c>
      <c r="X107" s="36"/>
    </row>
    <row r="108" spans="2:24" ht="90.75" customHeight="1">
      <c r="B108" s="17" t="s">
        <v>20</v>
      </c>
      <c r="C108" s="17"/>
      <c r="D108" s="17"/>
      <c r="E108" s="17"/>
      <c r="F108" s="33" t="s">
        <v>9</v>
      </c>
      <c r="G108" s="33"/>
      <c r="H108" s="33" t="s">
        <v>83</v>
      </c>
      <c r="I108" s="33"/>
      <c r="J108" s="33"/>
      <c r="K108" s="34" t="s">
        <v>11</v>
      </c>
      <c r="L108" s="34"/>
      <c r="M108" s="33" t="s">
        <v>21</v>
      </c>
      <c r="N108" s="33"/>
      <c r="O108" s="37"/>
      <c r="P108" s="37"/>
      <c r="Q108" s="37"/>
      <c r="R108" s="37"/>
      <c r="S108" s="35">
        <f t="shared" si="2"/>
        <v>15500000</v>
      </c>
      <c r="T108" s="35"/>
      <c r="U108" s="35">
        <v>12608638</v>
      </c>
      <c r="V108" s="35"/>
      <c r="W108" s="36">
        <v>11955416.91</v>
      </c>
      <c r="X108" s="36"/>
    </row>
    <row r="109" spans="2:24" ht="15" customHeight="1">
      <c r="B109" s="17" t="s">
        <v>22</v>
      </c>
      <c r="C109" s="17"/>
      <c r="D109" s="17"/>
      <c r="E109" s="17"/>
      <c r="F109" s="33" t="s">
        <v>9</v>
      </c>
      <c r="G109" s="33"/>
      <c r="H109" s="33" t="s">
        <v>83</v>
      </c>
      <c r="I109" s="33"/>
      <c r="J109" s="33"/>
      <c r="K109" s="34" t="s">
        <v>11</v>
      </c>
      <c r="L109" s="34"/>
      <c r="M109" s="33" t="s">
        <v>21</v>
      </c>
      <c r="N109" s="33"/>
      <c r="O109" s="33" t="s">
        <v>23</v>
      </c>
      <c r="P109" s="33"/>
      <c r="Q109" s="33"/>
      <c r="R109" s="33"/>
      <c r="S109" s="35">
        <f t="shared" si="2"/>
        <v>15500000</v>
      </c>
      <c r="T109" s="35"/>
      <c r="U109" s="35">
        <v>12608638</v>
      </c>
      <c r="V109" s="35"/>
      <c r="W109" s="36">
        <v>11955416.91</v>
      </c>
      <c r="X109" s="36"/>
    </row>
    <row r="110" spans="2:24" ht="23.25" customHeight="1">
      <c r="B110" s="17" t="s">
        <v>24</v>
      </c>
      <c r="C110" s="17"/>
      <c r="D110" s="17"/>
      <c r="E110" s="17"/>
      <c r="F110" s="33" t="s">
        <v>9</v>
      </c>
      <c r="G110" s="33"/>
      <c r="H110" s="33" t="s">
        <v>83</v>
      </c>
      <c r="I110" s="33"/>
      <c r="J110" s="33"/>
      <c r="K110" s="34" t="s">
        <v>11</v>
      </c>
      <c r="L110" s="34"/>
      <c r="M110" s="33" t="s">
        <v>21</v>
      </c>
      <c r="N110" s="33"/>
      <c r="O110" s="33" t="s">
        <v>25</v>
      </c>
      <c r="P110" s="33"/>
      <c r="Q110" s="33"/>
      <c r="R110" s="33"/>
      <c r="S110" s="35">
        <v>15500000</v>
      </c>
      <c r="T110" s="35"/>
      <c r="U110" s="35">
        <v>12608638</v>
      </c>
      <c r="V110" s="35"/>
      <c r="W110" s="36">
        <v>11955416.91</v>
      </c>
      <c r="X110" s="36"/>
    </row>
    <row r="111" spans="2:24" ht="11.25" customHeight="1">
      <c r="B111" s="29" t="s">
        <v>85</v>
      </c>
      <c r="C111" s="29"/>
      <c r="D111" s="29"/>
      <c r="E111" s="29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1">
        <f>S14+S46+S64+S77+S103</f>
        <v>27038307.899999999</v>
      </c>
      <c r="T111" s="31"/>
      <c r="U111" s="31">
        <v>27142394.030000001</v>
      </c>
      <c r="V111" s="31"/>
      <c r="W111" s="32">
        <v>20913555</v>
      </c>
      <c r="X111" s="32"/>
    </row>
    <row r="112" spans="2:24" ht="11.25" customHeight="1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</row>
    <row r="113" spans="2:23" ht="45.75" customHeight="1">
      <c r="B113" s="26"/>
      <c r="C113" s="27"/>
      <c r="D113" s="27"/>
      <c r="E113" s="27"/>
      <c r="F113" s="27"/>
      <c r="G113" s="24"/>
      <c r="H113" s="24"/>
      <c r="I113" s="24"/>
      <c r="J113" s="24"/>
      <c r="K113" s="24"/>
      <c r="L113" s="24"/>
      <c r="M113" s="24"/>
      <c r="N113" s="24"/>
      <c r="O113" s="24"/>
      <c r="P113" s="25"/>
      <c r="Q113" s="25"/>
      <c r="R113" s="19"/>
      <c r="S113" s="19"/>
      <c r="T113" s="19"/>
      <c r="U113" s="19"/>
      <c r="V113" s="19"/>
      <c r="W113" s="19"/>
    </row>
    <row r="114" spans="2:23" ht="11.25" customHeight="1">
      <c r="B114" s="24"/>
      <c r="C114" s="24"/>
      <c r="D114" s="24"/>
      <c r="E114" s="24"/>
      <c r="F114" s="24"/>
      <c r="G114" s="24"/>
      <c r="H114" s="24"/>
      <c r="I114" s="28"/>
      <c r="J114" s="28"/>
      <c r="K114" s="28"/>
      <c r="L114" s="28"/>
      <c r="M114" s="28"/>
      <c r="N114" s="28"/>
      <c r="O114" s="28"/>
      <c r="P114" s="25"/>
      <c r="Q114" s="25"/>
      <c r="R114" s="28"/>
      <c r="S114" s="28"/>
      <c r="T114" s="28"/>
      <c r="U114" s="28"/>
      <c r="V114" s="28"/>
      <c r="W114" s="28"/>
    </row>
    <row r="115" spans="2:23" ht="11.25" customHeight="1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5"/>
      <c r="Q115" s="25"/>
      <c r="R115" s="25"/>
      <c r="S115" s="25"/>
      <c r="T115" s="25"/>
      <c r="U115" s="25"/>
      <c r="V115" s="25"/>
      <c r="W115" s="25"/>
    </row>
  </sheetData>
  <mergeCells count="936">
    <mergeCell ref="W29:X29"/>
    <mergeCell ref="W30:X30"/>
    <mergeCell ref="W31:X31"/>
    <mergeCell ref="W32:X32"/>
    <mergeCell ref="W33:X33"/>
    <mergeCell ref="S29:T29"/>
    <mergeCell ref="S30:T30"/>
    <mergeCell ref="S31:T31"/>
    <mergeCell ref="S32:T32"/>
    <mergeCell ref="S33:T33"/>
    <mergeCell ref="U28:V28"/>
    <mergeCell ref="U29:V29"/>
    <mergeCell ref="U30:V30"/>
    <mergeCell ref="U31:V31"/>
    <mergeCell ref="U32:V32"/>
    <mergeCell ref="U33:V33"/>
    <mergeCell ref="M29:N29"/>
    <mergeCell ref="M30:N30"/>
    <mergeCell ref="M31:N31"/>
    <mergeCell ref="M32:N32"/>
    <mergeCell ref="M33:N33"/>
    <mergeCell ref="P28:R28"/>
    <mergeCell ref="P29:R29"/>
    <mergeCell ref="P30:R30"/>
    <mergeCell ref="P31:R31"/>
    <mergeCell ref="P32:R32"/>
    <mergeCell ref="P33:R33"/>
    <mergeCell ref="H29:J29"/>
    <mergeCell ref="H30:J30"/>
    <mergeCell ref="H31:J31"/>
    <mergeCell ref="H32:J32"/>
    <mergeCell ref="H33:J33"/>
    <mergeCell ref="K28:L28"/>
    <mergeCell ref="K29:L29"/>
    <mergeCell ref="K30:L30"/>
    <mergeCell ref="K31:L31"/>
    <mergeCell ref="K32:L32"/>
    <mergeCell ref="K33:L33"/>
    <mergeCell ref="B29:E29"/>
    <mergeCell ref="B30:E30"/>
    <mergeCell ref="B31:E31"/>
    <mergeCell ref="B32:E32"/>
    <mergeCell ref="B33:E33"/>
    <mergeCell ref="F28:G28"/>
    <mergeCell ref="F29:G29"/>
    <mergeCell ref="F30:G30"/>
    <mergeCell ref="F32:G32"/>
    <mergeCell ref="F31:G31"/>
    <mergeCell ref="F33:G33"/>
    <mergeCell ref="C8:D8"/>
    <mergeCell ref="E8:I8"/>
    <mergeCell ref="J8:K8"/>
    <mergeCell ref="L8:M8"/>
    <mergeCell ref="N8:P8"/>
    <mergeCell ref="Q8:S8"/>
    <mergeCell ref="T8:U8"/>
    <mergeCell ref="W8:Y8"/>
    <mergeCell ref="B28:E28"/>
    <mergeCell ref="H28:J28"/>
    <mergeCell ref="M28:N28"/>
    <mergeCell ref="S28:T28"/>
    <mergeCell ref="W28:X28"/>
    <mergeCell ref="B9:Y9"/>
    <mergeCell ref="B10:Y10"/>
    <mergeCell ref="B11:X11"/>
    <mergeCell ref="B12:E12"/>
    <mergeCell ref="F12:G12"/>
    <mergeCell ref="H12:J12"/>
    <mergeCell ref="K12:L12"/>
    <mergeCell ref="M12:N12"/>
    <mergeCell ref="O12:R12"/>
    <mergeCell ref="S12:T12"/>
    <mergeCell ref="U12:V12"/>
    <mergeCell ref="W12:X12"/>
    <mergeCell ref="B13:E13"/>
    <mergeCell ref="F13:G13"/>
    <mergeCell ref="H13:J13"/>
    <mergeCell ref="K13:L13"/>
    <mergeCell ref="M13:N13"/>
    <mergeCell ref="O13:R13"/>
    <mergeCell ref="S13:T13"/>
    <mergeCell ref="U13:V13"/>
    <mergeCell ref="W13:X13"/>
    <mergeCell ref="B14:E14"/>
    <mergeCell ref="F14:G14"/>
    <mergeCell ref="H14:J14"/>
    <mergeCell ref="K14:L14"/>
    <mergeCell ref="M14:N14"/>
    <mergeCell ref="O14:R14"/>
    <mergeCell ref="S14:T14"/>
    <mergeCell ref="U14:V14"/>
    <mergeCell ref="W14:X14"/>
    <mergeCell ref="B15:E15"/>
    <mergeCell ref="F15:G15"/>
    <mergeCell ref="H15:J15"/>
    <mergeCell ref="K15:L15"/>
    <mergeCell ref="M15:N15"/>
    <mergeCell ref="O15:R15"/>
    <mergeCell ref="S15:T15"/>
    <mergeCell ref="U15:V15"/>
    <mergeCell ref="W15:X15"/>
    <mergeCell ref="B16:E16"/>
    <mergeCell ref="F16:G16"/>
    <mergeCell ref="H16:J16"/>
    <mergeCell ref="K16:L16"/>
    <mergeCell ref="M16:N16"/>
    <mergeCell ref="O16:R16"/>
    <mergeCell ref="S16:T16"/>
    <mergeCell ref="U16:V16"/>
    <mergeCell ref="W16:X16"/>
    <mergeCell ref="B17:E17"/>
    <mergeCell ref="F17:G17"/>
    <mergeCell ref="H17:J17"/>
    <mergeCell ref="K17:L17"/>
    <mergeCell ref="M17:N17"/>
    <mergeCell ref="O17:R17"/>
    <mergeCell ref="S17:T17"/>
    <mergeCell ref="U17:V17"/>
    <mergeCell ref="W17:X17"/>
    <mergeCell ref="B18:E18"/>
    <mergeCell ref="F18:G18"/>
    <mergeCell ref="H18:J18"/>
    <mergeCell ref="K18:L18"/>
    <mergeCell ref="M18:N18"/>
    <mergeCell ref="O18:R18"/>
    <mergeCell ref="S18:T18"/>
    <mergeCell ref="U18:V18"/>
    <mergeCell ref="W18:X18"/>
    <mergeCell ref="B19:E19"/>
    <mergeCell ref="F19:G19"/>
    <mergeCell ref="H19:J19"/>
    <mergeCell ref="K19:L19"/>
    <mergeCell ref="M19:N19"/>
    <mergeCell ref="O19:R19"/>
    <mergeCell ref="S19:T19"/>
    <mergeCell ref="U19:V19"/>
    <mergeCell ref="W19:X19"/>
    <mergeCell ref="B20:E20"/>
    <mergeCell ref="F20:G20"/>
    <mergeCell ref="H20:J20"/>
    <mergeCell ref="K20:L20"/>
    <mergeCell ref="M20:N20"/>
    <mergeCell ref="O20:R20"/>
    <mergeCell ref="S20:T20"/>
    <mergeCell ref="U20:V20"/>
    <mergeCell ref="W20:X20"/>
    <mergeCell ref="B21:E21"/>
    <mergeCell ref="F21:G21"/>
    <mergeCell ref="H21:J21"/>
    <mergeCell ref="K21:L21"/>
    <mergeCell ref="M21:N21"/>
    <mergeCell ref="O21:R21"/>
    <mergeCell ref="S21:T21"/>
    <mergeCell ref="U21:V21"/>
    <mergeCell ref="W21:X21"/>
    <mergeCell ref="B22:E22"/>
    <mergeCell ref="F22:G22"/>
    <mergeCell ref="H22:J22"/>
    <mergeCell ref="K22:L22"/>
    <mergeCell ref="M22:N22"/>
    <mergeCell ref="O22:R22"/>
    <mergeCell ref="S22:T22"/>
    <mergeCell ref="U22:V22"/>
    <mergeCell ref="W22:X22"/>
    <mergeCell ref="B23:E23"/>
    <mergeCell ref="F23:G23"/>
    <mergeCell ref="H23:J23"/>
    <mergeCell ref="K23:L23"/>
    <mergeCell ref="M23:N23"/>
    <mergeCell ref="O23:R23"/>
    <mergeCell ref="S23:T23"/>
    <mergeCell ref="U23:V23"/>
    <mergeCell ref="W23:X23"/>
    <mergeCell ref="B24:E24"/>
    <mergeCell ref="F24:G24"/>
    <mergeCell ref="H24:J24"/>
    <mergeCell ref="K24:L24"/>
    <mergeCell ref="M24:N24"/>
    <mergeCell ref="O24:R24"/>
    <mergeCell ref="S24:T24"/>
    <mergeCell ref="U24:V24"/>
    <mergeCell ref="W24:X24"/>
    <mergeCell ref="B25:E25"/>
    <mergeCell ref="F25:G25"/>
    <mergeCell ref="H25:J25"/>
    <mergeCell ref="K25:L25"/>
    <mergeCell ref="M25:N25"/>
    <mergeCell ref="O25:R25"/>
    <mergeCell ref="S25:T25"/>
    <mergeCell ref="U25:V25"/>
    <mergeCell ref="W25:X25"/>
    <mergeCell ref="B26:E26"/>
    <mergeCell ref="F26:G26"/>
    <mergeCell ref="H26:J26"/>
    <mergeCell ref="K26:L26"/>
    <mergeCell ref="M26:N26"/>
    <mergeCell ref="O26:R26"/>
    <mergeCell ref="S26:T26"/>
    <mergeCell ref="U26:V26"/>
    <mergeCell ref="W26:X26"/>
    <mergeCell ref="B27:E27"/>
    <mergeCell ref="F27:G27"/>
    <mergeCell ref="H27:J27"/>
    <mergeCell ref="K27:L27"/>
    <mergeCell ref="M27:N27"/>
    <mergeCell ref="O27:R27"/>
    <mergeCell ref="S27:T27"/>
    <mergeCell ref="U27:V27"/>
    <mergeCell ref="W27:X27"/>
    <mergeCell ref="B34:E34"/>
    <mergeCell ref="F34:G34"/>
    <mergeCell ref="H34:J34"/>
    <mergeCell ref="K34:L34"/>
    <mergeCell ref="M34:N34"/>
    <mergeCell ref="O34:R34"/>
    <mergeCell ref="S34:T34"/>
    <mergeCell ref="U34:V34"/>
    <mergeCell ref="W34:X34"/>
    <mergeCell ref="B35:E35"/>
    <mergeCell ref="F35:G35"/>
    <mergeCell ref="H35:J35"/>
    <mergeCell ref="K35:L35"/>
    <mergeCell ref="M35:N35"/>
    <mergeCell ref="O35:R35"/>
    <mergeCell ref="S35:T35"/>
    <mergeCell ref="U35:V35"/>
    <mergeCell ref="W35:X35"/>
    <mergeCell ref="B36:E36"/>
    <mergeCell ref="F36:G36"/>
    <mergeCell ref="H36:J36"/>
    <mergeCell ref="K36:L36"/>
    <mergeCell ref="M36:N36"/>
    <mergeCell ref="O36:R36"/>
    <mergeCell ref="S36:T36"/>
    <mergeCell ref="U36:V36"/>
    <mergeCell ref="W36:X36"/>
    <mergeCell ref="B37:E37"/>
    <mergeCell ref="F37:G37"/>
    <mergeCell ref="H37:J37"/>
    <mergeCell ref="K37:L37"/>
    <mergeCell ref="M37:N37"/>
    <mergeCell ref="O37:R37"/>
    <mergeCell ref="S37:T37"/>
    <mergeCell ref="U37:V37"/>
    <mergeCell ref="W37:X37"/>
    <mergeCell ref="B38:E38"/>
    <mergeCell ref="F38:G38"/>
    <mergeCell ref="H38:J38"/>
    <mergeCell ref="K38:L38"/>
    <mergeCell ref="M38:N38"/>
    <mergeCell ref="O38:R38"/>
    <mergeCell ref="S38:T38"/>
    <mergeCell ref="U38:V38"/>
    <mergeCell ref="W38:X38"/>
    <mergeCell ref="B39:E39"/>
    <mergeCell ref="F39:G39"/>
    <mergeCell ref="H39:J39"/>
    <mergeCell ref="K39:L39"/>
    <mergeCell ref="M39:N39"/>
    <mergeCell ref="O39:R39"/>
    <mergeCell ref="S39:T39"/>
    <mergeCell ref="U39:V39"/>
    <mergeCell ref="W39:X39"/>
    <mergeCell ref="B40:E40"/>
    <mergeCell ref="F40:G40"/>
    <mergeCell ref="H40:J40"/>
    <mergeCell ref="K40:L40"/>
    <mergeCell ref="M40:N40"/>
    <mergeCell ref="O40:R40"/>
    <mergeCell ref="S40:T40"/>
    <mergeCell ref="U40:V40"/>
    <mergeCell ref="W40:X40"/>
    <mergeCell ref="B41:E41"/>
    <mergeCell ref="F41:G41"/>
    <mergeCell ref="H41:J41"/>
    <mergeCell ref="K41:L41"/>
    <mergeCell ref="M41:N41"/>
    <mergeCell ref="O41:R41"/>
    <mergeCell ref="S41:T41"/>
    <mergeCell ref="U41:V41"/>
    <mergeCell ref="W41:X41"/>
    <mergeCell ref="B42:E42"/>
    <mergeCell ref="F42:G42"/>
    <mergeCell ref="H42:J42"/>
    <mergeCell ref="K42:L42"/>
    <mergeCell ref="M42:N42"/>
    <mergeCell ref="O42:R42"/>
    <mergeCell ref="S42:T42"/>
    <mergeCell ref="U42:V42"/>
    <mergeCell ref="W42:X42"/>
    <mergeCell ref="B43:E43"/>
    <mergeCell ref="F43:G43"/>
    <mergeCell ref="H43:J43"/>
    <mergeCell ref="K43:L43"/>
    <mergeCell ref="M43:N43"/>
    <mergeCell ref="O43:R43"/>
    <mergeCell ref="S43:T43"/>
    <mergeCell ref="U43:V43"/>
    <mergeCell ref="W43:X43"/>
    <mergeCell ref="B44:E44"/>
    <mergeCell ref="F44:G44"/>
    <mergeCell ref="H44:J44"/>
    <mergeCell ref="K44:L44"/>
    <mergeCell ref="M44:N44"/>
    <mergeCell ref="O44:R44"/>
    <mergeCell ref="S44:T44"/>
    <mergeCell ref="U44:V44"/>
    <mergeCell ref="W44:X44"/>
    <mergeCell ref="B45:E45"/>
    <mergeCell ref="F45:G45"/>
    <mergeCell ref="H45:J45"/>
    <mergeCell ref="K45:L45"/>
    <mergeCell ref="M45:N45"/>
    <mergeCell ref="O45:R45"/>
    <mergeCell ref="S45:T45"/>
    <mergeCell ref="U45:V45"/>
    <mergeCell ref="W45:X45"/>
    <mergeCell ref="B46:E46"/>
    <mergeCell ref="F46:G46"/>
    <mergeCell ref="H46:J46"/>
    <mergeCell ref="K46:L46"/>
    <mergeCell ref="M46:N46"/>
    <mergeCell ref="O46:R46"/>
    <mergeCell ref="S46:T46"/>
    <mergeCell ref="U46:V46"/>
    <mergeCell ref="W46:X46"/>
    <mergeCell ref="B47:E47"/>
    <mergeCell ref="F47:G47"/>
    <mergeCell ref="H47:J47"/>
    <mergeCell ref="K47:L47"/>
    <mergeCell ref="M47:N47"/>
    <mergeCell ref="O47:R47"/>
    <mergeCell ref="S47:T47"/>
    <mergeCell ref="U47:V47"/>
    <mergeCell ref="W47:X47"/>
    <mergeCell ref="B48:E48"/>
    <mergeCell ref="F48:G48"/>
    <mergeCell ref="H48:J48"/>
    <mergeCell ref="K48:L48"/>
    <mergeCell ref="M48:N48"/>
    <mergeCell ref="O48:R48"/>
    <mergeCell ref="S48:T48"/>
    <mergeCell ref="U48:V48"/>
    <mergeCell ref="W48:X48"/>
    <mergeCell ref="B49:E49"/>
    <mergeCell ref="F49:G49"/>
    <mergeCell ref="H49:J49"/>
    <mergeCell ref="K49:L49"/>
    <mergeCell ref="M49:N49"/>
    <mergeCell ref="O49:R49"/>
    <mergeCell ref="S49:T49"/>
    <mergeCell ref="U49:V49"/>
    <mergeCell ref="W49:X49"/>
    <mergeCell ref="B53:E53"/>
    <mergeCell ref="F53:G53"/>
    <mergeCell ref="H53:J53"/>
    <mergeCell ref="K53:L53"/>
    <mergeCell ref="M53:N53"/>
    <mergeCell ref="O53:R53"/>
    <mergeCell ref="S53:T53"/>
    <mergeCell ref="U53:V53"/>
    <mergeCell ref="W53:X53"/>
    <mergeCell ref="B54:E54"/>
    <mergeCell ref="F54:G54"/>
    <mergeCell ref="H54:J54"/>
    <mergeCell ref="K54:L54"/>
    <mergeCell ref="M54:N54"/>
    <mergeCell ref="O54:R54"/>
    <mergeCell ref="S54:T54"/>
    <mergeCell ref="U54:V54"/>
    <mergeCell ref="W54:X54"/>
    <mergeCell ref="B55:E55"/>
    <mergeCell ref="F55:G55"/>
    <mergeCell ref="H55:J55"/>
    <mergeCell ref="K55:L55"/>
    <mergeCell ref="M55:N55"/>
    <mergeCell ref="O55:R55"/>
    <mergeCell ref="S55:T55"/>
    <mergeCell ref="U55:V55"/>
    <mergeCell ref="W55:X55"/>
    <mergeCell ref="B56:E56"/>
    <mergeCell ref="F56:G56"/>
    <mergeCell ref="H56:J56"/>
    <mergeCell ref="K56:L56"/>
    <mergeCell ref="M56:N56"/>
    <mergeCell ref="O56:R56"/>
    <mergeCell ref="S56:T56"/>
    <mergeCell ref="U56:V56"/>
    <mergeCell ref="W56:X56"/>
    <mergeCell ref="B57:E57"/>
    <mergeCell ref="F57:G57"/>
    <mergeCell ref="H57:J57"/>
    <mergeCell ref="K57:L57"/>
    <mergeCell ref="M57:N57"/>
    <mergeCell ref="O57:R57"/>
    <mergeCell ref="S57:T57"/>
    <mergeCell ref="U57:V57"/>
    <mergeCell ref="W57:X57"/>
    <mergeCell ref="B58:E58"/>
    <mergeCell ref="F58:G58"/>
    <mergeCell ref="H58:J58"/>
    <mergeCell ref="K58:L58"/>
    <mergeCell ref="M58:N58"/>
    <mergeCell ref="O58:R58"/>
    <mergeCell ref="S58:T58"/>
    <mergeCell ref="U58:V58"/>
    <mergeCell ref="W58:X58"/>
    <mergeCell ref="B59:E59"/>
    <mergeCell ref="F59:G59"/>
    <mergeCell ref="H59:J59"/>
    <mergeCell ref="K59:L59"/>
    <mergeCell ref="M59:N59"/>
    <mergeCell ref="O59:R59"/>
    <mergeCell ref="S59:T59"/>
    <mergeCell ref="U59:V59"/>
    <mergeCell ref="W59:X59"/>
    <mergeCell ref="B60:E60"/>
    <mergeCell ref="F60:G60"/>
    <mergeCell ref="H60:J60"/>
    <mergeCell ref="K60:L60"/>
    <mergeCell ref="M60:N60"/>
    <mergeCell ref="O60:R60"/>
    <mergeCell ref="S60:T60"/>
    <mergeCell ref="U60:V60"/>
    <mergeCell ref="W60:X60"/>
    <mergeCell ref="B61:E61"/>
    <mergeCell ref="F61:G61"/>
    <mergeCell ref="H61:J61"/>
    <mergeCell ref="K61:L61"/>
    <mergeCell ref="M61:N61"/>
    <mergeCell ref="O61:R61"/>
    <mergeCell ref="S61:T61"/>
    <mergeCell ref="U61:V61"/>
    <mergeCell ref="W61:X61"/>
    <mergeCell ref="B62:E62"/>
    <mergeCell ref="F62:G62"/>
    <mergeCell ref="H62:J62"/>
    <mergeCell ref="K62:L62"/>
    <mergeCell ref="M62:N62"/>
    <mergeCell ref="O62:R62"/>
    <mergeCell ref="S62:T62"/>
    <mergeCell ref="U62:V62"/>
    <mergeCell ref="W62:X62"/>
    <mergeCell ref="B63:E63"/>
    <mergeCell ref="F63:G63"/>
    <mergeCell ref="H63:J63"/>
    <mergeCell ref="K63:L63"/>
    <mergeCell ref="M63:N63"/>
    <mergeCell ref="O63:R63"/>
    <mergeCell ref="S63:T63"/>
    <mergeCell ref="U63:V63"/>
    <mergeCell ref="W63:X63"/>
    <mergeCell ref="B64:E64"/>
    <mergeCell ref="F64:G64"/>
    <mergeCell ref="H64:J64"/>
    <mergeCell ref="K64:L64"/>
    <mergeCell ref="M64:N64"/>
    <mergeCell ref="O64:R64"/>
    <mergeCell ref="S64:T64"/>
    <mergeCell ref="U64:V64"/>
    <mergeCell ref="W64:X64"/>
    <mergeCell ref="B65:E65"/>
    <mergeCell ref="F65:G65"/>
    <mergeCell ref="H65:J65"/>
    <mergeCell ref="K65:L65"/>
    <mergeCell ref="M65:N65"/>
    <mergeCell ref="O65:R65"/>
    <mergeCell ref="S65:T65"/>
    <mergeCell ref="U65:V65"/>
    <mergeCell ref="W65:X65"/>
    <mergeCell ref="B66:E66"/>
    <mergeCell ref="F66:G66"/>
    <mergeCell ref="H66:J66"/>
    <mergeCell ref="K66:L66"/>
    <mergeCell ref="M66:N66"/>
    <mergeCell ref="O66:R66"/>
    <mergeCell ref="S66:T66"/>
    <mergeCell ref="U66:V66"/>
    <mergeCell ref="W66:X66"/>
    <mergeCell ref="B67:E67"/>
    <mergeCell ref="F67:G67"/>
    <mergeCell ref="H67:J67"/>
    <mergeCell ref="K67:L67"/>
    <mergeCell ref="M67:N67"/>
    <mergeCell ref="O67:R67"/>
    <mergeCell ref="S67:T67"/>
    <mergeCell ref="U67:V67"/>
    <mergeCell ref="W67:X67"/>
    <mergeCell ref="B68:E68"/>
    <mergeCell ref="F68:G68"/>
    <mergeCell ref="H68:J68"/>
    <mergeCell ref="K68:L68"/>
    <mergeCell ref="M68:N68"/>
    <mergeCell ref="O68:R68"/>
    <mergeCell ref="S68:T68"/>
    <mergeCell ref="U68:V68"/>
    <mergeCell ref="W68:X68"/>
    <mergeCell ref="B69:E69"/>
    <mergeCell ref="F69:G69"/>
    <mergeCell ref="H69:J69"/>
    <mergeCell ref="K69:L69"/>
    <mergeCell ref="M69:N69"/>
    <mergeCell ref="O69:R69"/>
    <mergeCell ref="S69:T69"/>
    <mergeCell ref="U69:V69"/>
    <mergeCell ref="W69:X69"/>
    <mergeCell ref="B70:E70"/>
    <mergeCell ref="F70:G70"/>
    <mergeCell ref="H70:J70"/>
    <mergeCell ref="K70:L70"/>
    <mergeCell ref="M70:N70"/>
    <mergeCell ref="O70:R70"/>
    <mergeCell ref="S70:T70"/>
    <mergeCell ref="U70:V70"/>
    <mergeCell ref="W70:X70"/>
    <mergeCell ref="B71:E71"/>
    <mergeCell ref="F71:G71"/>
    <mergeCell ref="H71:J71"/>
    <mergeCell ref="K71:L71"/>
    <mergeCell ref="M71:N71"/>
    <mergeCell ref="O71:R71"/>
    <mergeCell ref="S71:T71"/>
    <mergeCell ref="U71:V71"/>
    <mergeCell ref="W71:X71"/>
    <mergeCell ref="B72:E72"/>
    <mergeCell ref="F72:G72"/>
    <mergeCell ref="H72:J72"/>
    <mergeCell ref="K72:L72"/>
    <mergeCell ref="M72:N72"/>
    <mergeCell ref="O72:R72"/>
    <mergeCell ref="S72:T72"/>
    <mergeCell ref="U72:V72"/>
    <mergeCell ref="W72:X72"/>
    <mergeCell ref="B73:E73"/>
    <mergeCell ref="F73:G73"/>
    <mergeCell ref="H73:J73"/>
    <mergeCell ref="K73:L73"/>
    <mergeCell ref="M73:N73"/>
    <mergeCell ref="O73:R73"/>
    <mergeCell ref="S73:T73"/>
    <mergeCell ref="U73:V73"/>
    <mergeCell ref="W73:X73"/>
    <mergeCell ref="B74:E74"/>
    <mergeCell ref="F74:G74"/>
    <mergeCell ref="H74:J74"/>
    <mergeCell ref="K74:L74"/>
    <mergeCell ref="M74:N74"/>
    <mergeCell ref="O74:R74"/>
    <mergeCell ref="S74:T74"/>
    <mergeCell ref="U74:V74"/>
    <mergeCell ref="W74:X74"/>
    <mergeCell ref="B75:E75"/>
    <mergeCell ref="F75:G75"/>
    <mergeCell ref="H75:J75"/>
    <mergeCell ref="K75:L75"/>
    <mergeCell ref="M75:N75"/>
    <mergeCell ref="O75:R75"/>
    <mergeCell ref="S75:T75"/>
    <mergeCell ref="U75:V75"/>
    <mergeCell ref="W75:X75"/>
    <mergeCell ref="B76:E76"/>
    <mergeCell ref="F76:G76"/>
    <mergeCell ref="H76:J76"/>
    <mergeCell ref="K76:L76"/>
    <mergeCell ref="M76:N76"/>
    <mergeCell ref="O76:R76"/>
    <mergeCell ref="S76:T76"/>
    <mergeCell ref="U76:V76"/>
    <mergeCell ref="W76:X76"/>
    <mergeCell ref="B77:E77"/>
    <mergeCell ref="F77:G77"/>
    <mergeCell ref="H77:J77"/>
    <mergeCell ref="K77:L77"/>
    <mergeCell ref="M77:N77"/>
    <mergeCell ref="O77:R77"/>
    <mergeCell ref="S77:T77"/>
    <mergeCell ref="U77:V77"/>
    <mergeCell ref="W77:X77"/>
    <mergeCell ref="B78:E78"/>
    <mergeCell ref="F78:G78"/>
    <mergeCell ref="H78:J78"/>
    <mergeCell ref="K78:L78"/>
    <mergeCell ref="M78:N78"/>
    <mergeCell ref="O78:R78"/>
    <mergeCell ref="S78:T78"/>
    <mergeCell ref="U78:V78"/>
    <mergeCell ref="W78:X78"/>
    <mergeCell ref="B79:E79"/>
    <mergeCell ref="F79:G79"/>
    <mergeCell ref="H79:J79"/>
    <mergeCell ref="K79:L79"/>
    <mergeCell ref="M79:N79"/>
    <mergeCell ref="O79:R79"/>
    <mergeCell ref="S79:T79"/>
    <mergeCell ref="U79:V79"/>
    <mergeCell ref="W79:X79"/>
    <mergeCell ref="B80:E80"/>
    <mergeCell ref="F80:G80"/>
    <mergeCell ref="H80:J80"/>
    <mergeCell ref="K80:L80"/>
    <mergeCell ref="M80:N80"/>
    <mergeCell ref="O80:R80"/>
    <mergeCell ref="S80:T80"/>
    <mergeCell ref="U80:V80"/>
    <mergeCell ref="W80:X80"/>
    <mergeCell ref="B81:E81"/>
    <mergeCell ref="F81:G81"/>
    <mergeCell ref="H81:J81"/>
    <mergeCell ref="K81:L81"/>
    <mergeCell ref="M81:N81"/>
    <mergeCell ref="O81:R81"/>
    <mergeCell ref="S81:T81"/>
    <mergeCell ref="U81:V81"/>
    <mergeCell ref="W81:X81"/>
    <mergeCell ref="B82:E82"/>
    <mergeCell ref="F82:G82"/>
    <mergeCell ref="H82:J82"/>
    <mergeCell ref="K82:L82"/>
    <mergeCell ref="M82:N82"/>
    <mergeCell ref="O82:R82"/>
    <mergeCell ref="S82:T82"/>
    <mergeCell ref="U82:V82"/>
    <mergeCell ref="W82:X82"/>
    <mergeCell ref="B83:E83"/>
    <mergeCell ref="F83:G83"/>
    <mergeCell ref="H83:J83"/>
    <mergeCell ref="K83:L83"/>
    <mergeCell ref="M83:N83"/>
    <mergeCell ref="O83:R83"/>
    <mergeCell ref="S83:T83"/>
    <mergeCell ref="U83:V83"/>
    <mergeCell ref="W83:X83"/>
    <mergeCell ref="B84:E84"/>
    <mergeCell ref="F84:G84"/>
    <mergeCell ref="H84:J84"/>
    <mergeCell ref="K84:L84"/>
    <mergeCell ref="M84:N84"/>
    <mergeCell ref="O84:R84"/>
    <mergeCell ref="S84:T84"/>
    <mergeCell ref="U84:V84"/>
    <mergeCell ref="W84:X84"/>
    <mergeCell ref="B85:E85"/>
    <mergeCell ref="F85:G85"/>
    <mergeCell ref="H85:J85"/>
    <mergeCell ref="K85:L85"/>
    <mergeCell ref="M85:N85"/>
    <mergeCell ref="O85:R85"/>
    <mergeCell ref="S85:T85"/>
    <mergeCell ref="U85:V85"/>
    <mergeCell ref="W85:X85"/>
    <mergeCell ref="B86:E86"/>
    <mergeCell ref="F86:G86"/>
    <mergeCell ref="H86:J86"/>
    <mergeCell ref="K86:L86"/>
    <mergeCell ref="M86:N86"/>
    <mergeCell ref="O86:R86"/>
    <mergeCell ref="S86:T86"/>
    <mergeCell ref="U86:V86"/>
    <mergeCell ref="W86:X86"/>
    <mergeCell ref="B87:E87"/>
    <mergeCell ref="F87:G87"/>
    <mergeCell ref="H87:J87"/>
    <mergeCell ref="K87:L87"/>
    <mergeCell ref="M87:N87"/>
    <mergeCell ref="O87:R87"/>
    <mergeCell ref="S87:T87"/>
    <mergeCell ref="U87:V87"/>
    <mergeCell ref="W87:X87"/>
    <mergeCell ref="B88:E88"/>
    <mergeCell ref="F88:G88"/>
    <mergeCell ref="H88:J88"/>
    <mergeCell ref="K88:L88"/>
    <mergeCell ref="M88:N88"/>
    <mergeCell ref="O88:R88"/>
    <mergeCell ref="S88:T88"/>
    <mergeCell ref="U88:V88"/>
    <mergeCell ref="W88:X88"/>
    <mergeCell ref="B89:E89"/>
    <mergeCell ref="F89:G89"/>
    <mergeCell ref="H89:J89"/>
    <mergeCell ref="K89:L89"/>
    <mergeCell ref="M89:N89"/>
    <mergeCell ref="O89:R89"/>
    <mergeCell ref="S89:T89"/>
    <mergeCell ref="U89:V89"/>
    <mergeCell ref="W89:X89"/>
    <mergeCell ref="B90:E90"/>
    <mergeCell ref="F90:G90"/>
    <mergeCell ref="H90:J90"/>
    <mergeCell ref="K90:L90"/>
    <mergeCell ref="M90:N90"/>
    <mergeCell ref="O90:R90"/>
    <mergeCell ref="S90:T90"/>
    <mergeCell ref="U90:V90"/>
    <mergeCell ref="W90:X90"/>
    <mergeCell ref="B91:E91"/>
    <mergeCell ref="F91:G91"/>
    <mergeCell ref="H91:J91"/>
    <mergeCell ref="K91:L91"/>
    <mergeCell ref="M91:N91"/>
    <mergeCell ref="O91:R91"/>
    <mergeCell ref="S91:T91"/>
    <mergeCell ref="U91:V91"/>
    <mergeCell ref="W91:X91"/>
    <mergeCell ref="B92:E92"/>
    <mergeCell ref="F92:G92"/>
    <mergeCell ref="H92:J92"/>
    <mergeCell ref="K92:L92"/>
    <mergeCell ref="M92:N92"/>
    <mergeCell ref="O92:R92"/>
    <mergeCell ref="S92:T92"/>
    <mergeCell ref="U92:V92"/>
    <mergeCell ref="W92:X92"/>
    <mergeCell ref="B93:E93"/>
    <mergeCell ref="F93:G93"/>
    <mergeCell ref="H93:J93"/>
    <mergeCell ref="K93:L93"/>
    <mergeCell ref="M93:N93"/>
    <mergeCell ref="O93:R93"/>
    <mergeCell ref="S93:T93"/>
    <mergeCell ref="U93:V93"/>
    <mergeCell ref="W93:X93"/>
    <mergeCell ref="B94:E94"/>
    <mergeCell ref="F94:G94"/>
    <mergeCell ref="H94:J94"/>
    <mergeCell ref="K94:L94"/>
    <mergeCell ref="M94:N94"/>
    <mergeCell ref="O94:R94"/>
    <mergeCell ref="S94:T94"/>
    <mergeCell ref="U94:V94"/>
    <mergeCell ref="W94:X94"/>
    <mergeCell ref="B95:E95"/>
    <mergeCell ref="F95:G95"/>
    <mergeCell ref="H95:J95"/>
    <mergeCell ref="K95:L95"/>
    <mergeCell ref="M95:N95"/>
    <mergeCell ref="O95:R95"/>
    <mergeCell ref="S95:T95"/>
    <mergeCell ref="U95:V95"/>
    <mergeCell ref="W95:X95"/>
    <mergeCell ref="B96:E96"/>
    <mergeCell ref="F96:G96"/>
    <mergeCell ref="H96:J96"/>
    <mergeCell ref="K96:L96"/>
    <mergeCell ref="M96:N96"/>
    <mergeCell ref="O96:R96"/>
    <mergeCell ref="S96:T96"/>
    <mergeCell ref="U96:V96"/>
    <mergeCell ref="W96:X96"/>
    <mergeCell ref="B97:E97"/>
    <mergeCell ref="F97:G97"/>
    <mergeCell ref="H97:J97"/>
    <mergeCell ref="K97:L97"/>
    <mergeCell ref="M97:N97"/>
    <mergeCell ref="O97:R97"/>
    <mergeCell ref="S97:T97"/>
    <mergeCell ref="U97:V97"/>
    <mergeCell ref="W97:X97"/>
    <mergeCell ref="B98:E98"/>
    <mergeCell ref="F98:G98"/>
    <mergeCell ref="H98:J98"/>
    <mergeCell ref="K98:L98"/>
    <mergeCell ref="M98:N98"/>
    <mergeCell ref="O98:R98"/>
    <mergeCell ref="S98:T98"/>
    <mergeCell ref="U98:V98"/>
    <mergeCell ref="W98:X98"/>
    <mergeCell ref="B99:E99"/>
    <mergeCell ref="F99:G99"/>
    <mergeCell ref="H99:J99"/>
    <mergeCell ref="K99:L99"/>
    <mergeCell ref="M99:N99"/>
    <mergeCell ref="O99:R99"/>
    <mergeCell ref="S99:T99"/>
    <mergeCell ref="U99:V99"/>
    <mergeCell ref="W99:X99"/>
    <mergeCell ref="B100:E100"/>
    <mergeCell ref="F100:G100"/>
    <mergeCell ref="H100:J100"/>
    <mergeCell ref="K100:L100"/>
    <mergeCell ref="M100:N100"/>
    <mergeCell ref="O100:R100"/>
    <mergeCell ref="S100:T100"/>
    <mergeCell ref="U100:V100"/>
    <mergeCell ref="W100:X100"/>
    <mergeCell ref="B101:E101"/>
    <mergeCell ref="F101:G101"/>
    <mergeCell ref="H101:J101"/>
    <mergeCell ref="K101:L101"/>
    <mergeCell ref="M101:N101"/>
    <mergeCell ref="O101:R101"/>
    <mergeCell ref="S101:T101"/>
    <mergeCell ref="U101:V101"/>
    <mergeCell ref="W101:X101"/>
    <mergeCell ref="B102:E102"/>
    <mergeCell ref="F102:G102"/>
    <mergeCell ref="H102:J102"/>
    <mergeCell ref="K102:L102"/>
    <mergeCell ref="M102:N102"/>
    <mergeCell ref="O102:R102"/>
    <mergeCell ref="S102:T102"/>
    <mergeCell ref="U102:V102"/>
    <mergeCell ref="W102:X102"/>
    <mergeCell ref="B103:E103"/>
    <mergeCell ref="F103:G103"/>
    <mergeCell ref="H103:J103"/>
    <mergeCell ref="K103:L103"/>
    <mergeCell ref="M103:N103"/>
    <mergeCell ref="O103:R103"/>
    <mergeCell ref="S103:T103"/>
    <mergeCell ref="U103:V103"/>
    <mergeCell ref="W103:X103"/>
    <mergeCell ref="B104:E104"/>
    <mergeCell ref="F104:G104"/>
    <mergeCell ref="H104:J104"/>
    <mergeCell ref="K104:L104"/>
    <mergeCell ref="M104:N104"/>
    <mergeCell ref="O104:R104"/>
    <mergeCell ref="S104:T104"/>
    <mergeCell ref="U104:V104"/>
    <mergeCell ref="W104:X104"/>
    <mergeCell ref="B105:E105"/>
    <mergeCell ref="F105:G105"/>
    <mergeCell ref="H105:J105"/>
    <mergeCell ref="K105:L105"/>
    <mergeCell ref="M105:N105"/>
    <mergeCell ref="O105:R105"/>
    <mergeCell ref="S105:T105"/>
    <mergeCell ref="U105:V105"/>
    <mergeCell ref="W105:X105"/>
    <mergeCell ref="B106:E106"/>
    <mergeCell ref="F106:G106"/>
    <mergeCell ref="H106:J106"/>
    <mergeCell ref="K106:L106"/>
    <mergeCell ref="M106:N106"/>
    <mergeCell ref="O106:R106"/>
    <mergeCell ref="S106:T106"/>
    <mergeCell ref="U106:V106"/>
    <mergeCell ref="W106:X106"/>
    <mergeCell ref="B107:E107"/>
    <mergeCell ref="F107:G107"/>
    <mergeCell ref="H107:J107"/>
    <mergeCell ref="K107:L107"/>
    <mergeCell ref="M107:N107"/>
    <mergeCell ref="O107:R107"/>
    <mergeCell ref="S107:T107"/>
    <mergeCell ref="U107:V107"/>
    <mergeCell ref="W107:X107"/>
    <mergeCell ref="B108:E108"/>
    <mergeCell ref="F108:G108"/>
    <mergeCell ref="H108:J108"/>
    <mergeCell ref="K108:L108"/>
    <mergeCell ref="M108:N108"/>
    <mergeCell ref="O108:R108"/>
    <mergeCell ref="S108:T108"/>
    <mergeCell ref="U108:V108"/>
    <mergeCell ref="W108:X108"/>
    <mergeCell ref="B109:E109"/>
    <mergeCell ref="F109:G109"/>
    <mergeCell ref="H109:J109"/>
    <mergeCell ref="K109:L109"/>
    <mergeCell ref="M109:N109"/>
    <mergeCell ref="O109:R109"/>
    <mergeCell ref="S109:T109"/>
    <mergeCell ref="U109:V109"/>
    <mergeCell ref="W109:X109"/>
    <mergeCell ref="B110:E110"/>
    <mergeCell ref="F110:G110"/>
    <mergeCell ref="H110:J110"/>
    <mergeCell ref="K110:L110"/>
    <mergeCell ref="M110:N110"/>
    <mergeCell ref="O110:R110"/>
    <mergeCell ref="S110:T110"/>
    <mergeCell ref="U110:V110"/>
    <mergeCell ref="W110:X110"/>
    <mergeCell ref="B111:R111"/>
    <mergeCell ref="S111:T111"/>
    <mergeCell ref="U111:V111"/>
    <mergeCell ref="W111:X111"/>
    <mergeCell ref="B112:C112"/>
    <mergeCell ref="D112:F112"/>
    <mergeCell ref="G112:H112"/>
    <mergeCell ref="I112:O112"/>
    <mergeCell ref="P112:Q112"/>
    <mergeCell ref="R112:W112"/>
    <mergeCell ref="C2:Y2"/>
    <mergeCell ref="C3:Y3"/>
    <mergeCell ref="C4:Y4"/>
    <mergeCell ref="C5:Y5"/>
    <mergeCell ref="C1:Y1"/>
    <mergeCell ref="C6:Y6"/>
    <mergeCell ref="C7:Y7"/>
    <mergeCell ref="B115:C115"/>
    <mergeCell ref="D115:F115"/>
    <mergeCell ref="G115:H115"/>
    <mergeCell ref="I115:O115"/>
    <mergeCell ref="P115:Q115"/>
    <mergeCell ref="R115:W115"/>
    <mergeCell ref="B113:F113"/>
    <mergeCell ref="G113:H113"/>
    <mergeCell ref="I113:O113"/>
    <mergeCell ref="P113:Q113"/>
    <mergeCell ref="R113:W113"/>
    <mergeCell ref="B114:C114"/>
    <mergeCell ref="D114:F114"/>
    <mergeCell ref="G114:H114"/>
    <mergeCell ref="I114:O114"/>
    <mergeCell ref="P114:Q114"/>
    <mergeCell ref="R114:W114"/>
    <mergeCell ref="B50:E50"/>
    <mergeCell ref="B51:E51"/>
    <mergeCell ref="F50:G50"/>
    <mergeCell ref="B52:E52"/>
    <mergeCell ref="F51:G51"/>
    <mergeCell ref="F52:G52"/>
    <mergeCell ref="H50:J50"/>
    <mergeCell ref="H51:J51"/>
    <mergeCell ref="H52:J52"/>
    <mergeCell ref="K50:L50"/>
    <mergeCell ref="K51:L51"/>
    <mergeCell ref="K52:L52"/>
    <mergeCell ref="M50:N50"/>
    <mergeCell ref="M51:N51"/>
    <mergeCell ref="M52:N52"/>
    <mergeCell ref="P50:R50"/>
    <mergeCell ref="P51:R51"/>
    <mergeCell ref="P52:R52"/>
    <mergeCell ref="S50:T50"/>
    <mergeCell ref="S51:T51"/>
    <mergeCell ref="S52:T52"/>
    <mergeCell ref="U50:V50"/>
    <mergeCell ref="U51:V51"/>
    <mergeCell ref="U52:V52"/>
    <mergeCell ref="W50:X50"/>
    <mergeCell ref="W51:X51"/>
    <mergeCell ref="W52:X52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2024-05-30T10:59:55Z</dcterms:modified>
</cp:coreProperties>
</file>